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БПвОСЦ\БЮДЖЕТ 2023-2025\!ФОРМЫ РАСЧЕТОВ И ОБОСНОВАНИЙ В ЗАКОНОДАТЕЛЬНОЕ СОБРАНИЕ\023\отработано\"/>
    </mc:Choice>
  </mc:AlternateContent>
  <bookViews>
    <workbookView xWindow="360" yWindow="1830" windowWidth="15480" windowHeight="8355" activeTab="10"/>
  </bookViews>
  <sheets>
    <sheet name="2023 ОБ" sheetId="24" r:id="rId1"/>
    <sheet name="2023 год КАПВЗНОС" sheetId="27" r:id="rId2"/>
    <sheet name="2023 Софинан " sheetId="10" r:id="rId3"/>
    <sheet name="2023 итог" sheetId="34" state="hidden" r:id="rId4"/>
    <sheet name="2023 итог (2)" sheetId="35" state="hidden" r:id="rId5"/>
    <sheet name="2024" sheetId="28" r:id="rId6"/>
    <sheet name="2024 год КАПВЗНОС" sheetId="29" r:id="rId7"/>
    <sheet name="2024 Софинан" sheetId="30" r:id="rId8"/>
    <sheet name="2025" sheetId="31" r:id="rId9"/>
    <sheet name="2025 год КАПВЗНОС" sheetId="32" r:id="rId10"/>
    <sheet name="2025 Софинан" sheetId="33" r:id="rId11"/>
  </sheets>
  <definedNames>
    <definedName name="_xlnm._FilterDatabase" localSheetId="0" hidden="1">'2023 ОБ'!#REF!</definedName>
    <definedName name="_xlnm._FilterDatabase" localSheetId="2" hidden="1">'2023 Софинан '!#REF!</definedName>
    <definedName name="_xlnm._FilterDatabase" localSheetId="5" hidden="1">'2024'!#REF!</definedName>
    <definedName name="_xlnm._FilterDatabase" localSheetId="7" hidden="1">'2024 Софинан'!#REF!</definedName>
    <definedName name="_xlnm._FilterDatabase" localSheetId="8" hidden="1">'2025'!#REF!</definedName>
    <definedName name="_xlnm._FilterDatabase" localSheetId="10" hidden="1">'2025 Софинан'!#REF!</definedName>
    <definedName name="_xlnm.Print_Titles" localSheetId="0">'2023 ОБ'!$B:$B</definedName>
    <definedName name="_xlnm.Print_Titles" localSheetId="2">'2023 Софинан '!$B:$B</definedName>
    <definedName name="_xlnm.Print_Titles" localSheetId="5">'2024'!$B:$B</definedName>
    <definedName name="_xlnm.Print_Titles" localSheetId="7">'2024 Софинан'!$B:$B</definedName>
    <definedName name="_xlnm.Print_Titles" localSheetId="8">'2025'!$B:$B</definedName>
    <definedName name="_xlnm.Print_Titles" localSheetId="10">'2025 Софинан'!$B:$B</definedName>
    <definedName name="_xlnm.Print_Area" localSheetId="0">'2023 ОБ'!$A$1:$O$55</definedName>
    <definedName name="_xlnm.Print_Area" localSheetId="2">'2023 Софинан '!$A$1:$J$64</definedName>
    <definedName name="_xlnm.Print_Area" localSheetId="5">'2024'!$A$1:$I$55</definedName>
    <definedName name="_xlnm.Print_Area" localSheetId="7">'2024 Софинан'!$A$1:$J$55</definedName>
    <definedName name="_xlnm.Print_Area" localSheetId="8">'2025'!$A$1:$I$56</definedName>
    <definedName name="_xlnm.Print_Area" localSheetId="10">'2025 Софинан'!$A$1:$J$64</definedName>
  </definedNames>
  <calcPr calcId="162913"/>
</workbook>
</file>

<file path=xl/calcChain.xml><?xml version="1.0" encoding="utf-8"?>
<calcChain xmlns="http://schemas.openxmlformats.org/spreadsheetml/2006/main">
  <c r="G50" i="24" l="1"/>
  <c r="G33" i="24"/>
  <c r="R49" i="24"/>
  <c r="P51" i="24"/>
  <c r="N49" i="24" l="1"/>
  <c r="G48" i="24"/>
  <c r="O50" i="24"/>
  <c r="O49" i="24"/>
  <c r="O15" i="24"/>
  <c r="O51" i="24" s="1"/>
  <c r="O16" i="24"/>
  <c r="O17" i="24"/>
  <c r="O18" i="24"/>
  <c r="O19" i="24"/>
  <c r="O20" i="24"/>
  <c r="O21" i="24"/>
  <c r="O22" i="24"/>
  <c r="O23" i="24"/>
  <c r="O24" i="24"/>
  <c r="O25" i="24"/>
  <c r="O26" i="24"/>
  <c r="O27" i="24"/>
  <c r="O28" i="24"/>
  <c r="O29" i="24"/>
  <c r="O30" i="24"/>
  <c r="O31" i="24"/>
  <c r="O32" i="24"/>
  <c r="O33" i="24"/>
  <c r="O34" i="24"/>
  <c r="O35" i="24"/>
  <c r="O36" i="24"/>
  <c r="O37" i="24"/>
  <c r="O38" i="24"/>
  <c r="O39" i="24"/>
  <c r="O40" i="24"/>
  <c r="O41" i="24"/>
  <c r="O42" i="24"/>
  <c r="O43" i="24"/>
  <c r="O44" i="24"/>
  <c r="O45" i="24"/>
  <c r="O46" i="24"/>
  <c r="O47" i="24"/>
  <c r="O48" i="24"/>
  <c r="M49" i="24"/>
  <c r="W49" i="31" l="1"/>
  <c r="L49" i="28" l="1"/>
  <c r="G50" i="31" l="1"/>
  <c r="H49" i="33"/>
  <c r="H51" i="33" s="1"/>
  <c r="G48" i="31" l="1"/>
  <c r="G44" i="31"/>
  <c r="G50" i="28"/>
  <c r="G48" i="28"/>
  <c r="G44" i="28"/>
  <c r="G39" i="28"/>
  <c r="G38" i="28"/>
  <c r="G33" i="28"/>
  <c r="G31" i="28"/>
  <c r="G29" i="28"/>
  <c r="G28" i="28"/>
  <c r="G26" i="28"/>
  <c r="G17" i="28"/>
  <c r="G16" i="28"/>
  <c r="G15" i="28"/>
  <c r="M51" i="35" l="1"/>
  <c r="T52" i="35" l="1"/>
  <c r="S52" i="35"/>
  <c r="R17" i="35"/>
  <c r="R18" i="35"/>
  <c r="R19" i="35"/>
  <c r="R20" i="35"/>
  <c r="R21" i="35"/>
  <c r="R22" i="35"/>
  <c r="R23" i="35"/>
  <c r="R24" i="35"/>
  <c r="R25" i="35"/>
  <c r="R26" i="35"/>
  <c r="R27" i="35"/>
  <c r="R28" i="35"/>
  <c r="R29" i="35"/>
  <c r="R30" i="35"/>
  <c r="R31" i="35"/>
  <c r="R32" i="35"/>
  <c r="R33" i="35"/>
  <c r="R34" i="35"/>
  <c r="R35" i="35"/>
  <c r="R36" i="35"/>
  <c r="R37" i="35"/>
  <c r="R38" i="35"/>
  <c r="R39" i="35"/>
  <c r="R40" i="35"/>
  <c r="R41" i="35"/>
  <c r="R42" i="35"/>
  <c r="R43" i="35"/>
  <c r="R44" i="35"/>
  <c r="R45" i="35"/>
  <c r="R46" i="35"/>
  <c r="R47" i="35"/>
  <c r="R48" i="35"/>
  <c r="R49" i="35"/>
  <c r="R51" i="35"/>
  <c r="R16" i="35"/>
  <c r="Q17" i="35"/>
  <c r="W17" i="35" s="1"/>
  <c r="Q18" i="35"/>
  <c r="W18" i="35" s="1"/>
  <c r="Q19" i="35"/>
  <c r="W19" i="35" s="1"/>
  <c r="Q20" i="35"/>
  <c r="Q21" i="35"/>
  <c r="W21" i="35" s="1"/>
  <c r="Q22" i="35"/>
  <c r="W22" i="35" s="1"/>
  <c r="Q23" i="35"/>
  <c r="W23" i="35" s="1"/>
  <c r="Q24" i="35"/>
  <c r="W24" i="35" s="1"/>
  <c r="Q25" i="35"/>
  <c r="W25" i="35" s="1"/>
  <c r="Q26" i="35"/>
  <c r="W26" i="35" s="1"/>
  <c r="Q27" i="35"/>
  <c r="W27" i="35" s="1"/>
  <c r="Q28" i="35"/>
  <c r="W28" i="35" s="1"/>
  <c r="Q29" i="35"/>
  <c r="W29" i="35" s="1"/>
  <c r="Q30" i="35"/>
  <c r="W30" i="35" s="1"/>
  <c r="Q31" i="35"/>
  <c r="W31" i="35" s="1"/>
  <c r="Q32" i="35"/>
  <c r="W32" i="35" s="1"/>
  <c r="Q33" i="35"/>
  <c r="W33" i="35" s="1"/>
  <c r="Q34" i="35"/>
  <c r="W34" i="35" s="1"/>
  <c r="Q35" i="35"/>
  <c r="W35" i="35" s="1"/>
  <c r="Q36" i="35"/>
  <c r="W36" i="35" s="1"/>
  <c r="Q37" i="35"/>
  <c r="W37" i="35" s="1"/>
  <c r="Q38" i="35"/>
  <c r="W38" i="35" s="1"/>
  <c r="Q39" i="35"/>
  <c r="W39" i="35" s="1"/>
  <c r="Q40" i="35"/>
  <c r="W40" i="35" s="1"/>
  <c r="Q41" i="35"/>
  <c r="W41" i="35" s="1"/>
  <c r="Q42" i="35"/>
  <c r="W42" i="35" s="1"/>
  <c r="Q43" i="35"/>
  <c r="W43" i="35" s="1"/>
  <c r="Q44" i="35"/>
  <c r="W44" i="35" s="1"/>
  <c r="Q45" i="35"/>
  <c r="W45" i="35" s="1"/>
  <c r="Q46" i="35"/>
  <c r="W46" i="35" s="1"/>
  <c r="Q47" i="35"/>
  <c r="W47" i="35" s="1"/>
  <c r="Q48" i="35"/>
  <c r="W48" i="35" s="1"/>
  <c r="Q49" i="35"/>
  <c r="W49" i="35" s="1"/>
  <c r="Q51" i="35"/>
  <c r="W51" i="35" s="1"/>
  <c r="Q16" i="35"/>
  <c r="W16" i="35" s="1"/>
  <c r="L73" i="35"/>
  <c r="M73" i="35" s="1"/>
  <c r="O52" i="35"/>
  <c r="N52" i="35"/>
  <c r="M52" i="35"/>
  <c r="K52" i="35"/>
  <c r="I52" i="35"/>
  <c r="H51" i="35"/>
  <c r="V50" i="35"/>
  <c r="D50" i="35"/>
  <c r="D52" i="35" s="1"/>
  <c r="C50" i="35"/>
  <c r="C52" i="35" s="1"/>
  <c r="H49" i="35"/>
  <c r="H45" i="35"/>
  <c r="H40" i="35"/>
  <c r="H39" i="35"/>
  <c r="H38" i="35"/>
  <c r="H36" i="35"/>
  <c r="H35" i="35"/>
  <c r="H34" i="35"/>
  <c r="H33" i="35"/>
  <c r="H32" i="35"/>
  <c r="H28" i="35"/>
  <c r="H24" i="35"/>
  <c r="H23" i="35"/>
  <c r="H22" i="35"/>
  <c r="H21" i="35"/>
  <c r="H18" i="35"/>
  <c r="H16" i="35"/>
  <c r="Q52" i="35" l="1"/>
  <c r="W20" i="35"/>
  <c r="W52" i="35" s="1"/>
  <c r="H66" i="35"/>
  <c r="H52" i="35"/>
  <c r="L73" i="34" l="1"/>
  <c r="M73" i="34" s="1"/>
  <c r="N52" i="34" l="1"/>
  <c r="S50" i="34" l="1"/>
  <c r="I52" i="34"/>
  <c r="D50" i="34" l="1"/>
  <c r="D52" i="34" s="1"/>
  <c r="K52" i="34"/>
  <c r="M52" i="34"/>
  <c r="O52" i="34"/>
  <c r="Q51" i="34"/>
  <c r="H51" i="34"/>
  <c r="H66" i="34" s="1"/>
  <c r="C50" i="34"/>
  <c r="C52" i="34" s="1"/>
  <c r="Q49" i="34"/>
  <c r="H49" i="34"/>
  <c r="Q48" i="34"/>
  <c r="Q47" i="34"/>
  <c r="Q46" i="34"/>
  <c r="Q45" i="34"/>
  <c r="H45" i="34"/>
  <c r="Q44" i="34"/>
  <c r="Q43" i="34"/>
  <c r="Q42" i="34"/>
  <c r="Q41" i="34"/>
  <c r="Q40" i="34"/>
  <c r="H40" i="34"/>
  <c r="Q39" i="34"/>
  <c r="H39" i="34"/>
  <c r="Q38" i="34"/>
  <c r="H38" i="34"/>
  <c r="Q37" i="34"/>
  <c r="Q36" i="34"/>
  <c r="H36" i="34"/>
  <c r="Q35" i="34"/>
  <c r="H35" i="34"/>
  <c r="Q34" i="34"/>
  <c r="H34" i="34"/>
  <c r="Q33" i="34"/>
  <c r="H33" i="34"/>
  <c r="Q32" i="34"/>
  <c r="H32" i="34"/>
  <c r="Q31" i="34"/>
  <c r="Q30" i="34"/>
  <c r="Q29" i="34"/>
  <c r="Q28" i="34"/>
  <c r="H28" i="34"/>
  <c r="Q27" i="34"/>
  <c r="Q26" i="34"/>
  <c r="Q25" i="34"/>
  <c r="Q24" i="34"/>
  <c r="H24" i="34"/>
  <c r="Q23" i="34"/>
  <c r="H23" i="34"/>
  <c r="Q22" i="34"/>
  <c r="H22" i="34"/>
  <c r="Q21" i="34"/>
  <c r="H21" i="34"/>
  <c r="Q20" i="34"/>
  <c r="Q19" i="34"/>
  <c r="Q18" i="34"/>
  <c r="H18" i="34"/>
  <c r="Q17" i="34"/>
  <c r="Q16" i="34"/>
  <c r="H16" i="34"/>
  <c r="H52" i="34" s="1"/>
  <c r="Q52" i="34" l="1"/>
  <c r="Q50" i="33"/>
  <c r="I55" i="33" l="1"/>
  <c r="J50" i="33" l="1"/>
  <c r="G50" i="33" s="1"/>
  <c r="H55" i="33" l="1"/>
  <c r="H53" i="33" l="1"/>
  <c r="L49" i="30" l="1"/>
  <c r="K17" i="10"/>
  <c r="L17" i="10" s="1"/>
  <c r="S15" i="33" l="1"/>
  <c r="L16" i="31" l="1"/>
  <c r="L17" i="31"/>
  <c r="L18" i="31"/>
  <c r="L19" i="31"/>
  <c r="L20" i="31"/>
  <c r="L21" i="31"/>
  <c r="L22" i="31"/>
  <c r="L23" i="31"/>
  <c r="L24" i="31"/>
  <c r="L25" i="31"/>
  <c r="L26" i="31"/>
  <c r="L27" i="31"/>
  <c r="L28" i="31"/>
  <c r="L29" i="31"/>
  <c r="L30" i="31"/>
  <c r="L31" i="31"/>
  <c r="L32" i="31"/>
  <c r="L33" i="31"/>
  <c r="L34" i="31"/>
  <c r="L35" i="31"/>
  <c r="L36" i="31"/>
  <c r="L37" i="31"/>
  <c r="L38" i="31"/>
  <c r="L39" i="31"/>
  <c r="L40" i="31"/>
  <c r="L41" i="31"/>
  <c r="L42" i="31"/>
  <c r="L43" i="31"/>
  <c r="L44" i="31"/>
  <c r="L45" i="31"/>
  <c r="L46" i="31"/>
  <c r="L47" i="31"/>
  <c r="L48" i="31"/>
  <c r="L50" i="31"/>
  <c r="L15" i="31"/>
  <c r="Q15" i="33"/>
  <c r="Q16" i="33"/>
  <c r="Q17" i="33"/>
  <c r="Q18" i="33"/>
  <c r="Q19" i="33"/>
  <c r="Q20" i="33"/>
  <c r="Q21" i="33"/>
  <c r="Q22" i="33"/>
  <c r="Q23" i="33"/>
  <c r="Q24" i="33"/>
  <c r="Q25" i="33"/>
  <c r="Q26" i="33"/>
  <c r="Q27" i="33"/>
  <c r="Q28" i="33"/>
  <c r="Q29" i="33"/>
  <c r="Q30" i="33"/>
  <c r="Q31" i="33"/>
  <c r="Q32" i="33"/>
  <c r="Q33" i="33"/>
  <c r="Q34" i="33"/>
  <c r="Q35" i="33"/>
  <c r="Q36" i="33"/>
  <c r="Q37" i="33"/>
  <c r="Q38" i="33"/>
  <c r="Q39" i="33"/>
  <c r="Q40" i="33"/>
  <c r="Q41" i="33"/>
  <c r="Q42" i="33"/>
  <c r="Q43" i="33"/>
  <c r="Q44" i="33"/>
  <c r="Q45" i="33"/>
  <c r="Q46" i="33"/>
  <c r="Q47" i="33"/>
  <c r="Q48" i="33"/>
  <c r="M50" i="31"/>
  <c r="G45" i="31"/>
  <c r="G43" i="31"/>
  <c r="G39" i="31"/>
  <c r="G38" i="31"/>
  <c r="G36" i="31"/>
  <c r="G35" i="31"/>
  <c r="G34" i="31"/>
  <c r="G33" i="31"/>
  <c r="G32" i="31"/>
  <c r="G29" i="31"/>
  <c r="G26" i="31"/>
  <c r="G25" i="31"/>
  <c r="G23" i="31"/>
  <c r="G21" i="31"/>
  <c r="G20" i="31"/>
  <c r="G18" i="31"/>
  <c r="G15" i="31"/>
  <c r="G16" i="31"/>
  <c r="G17" i="31"/>
  <c r="G19" i="31"/>
  <c r="G22" i="31"/>
  <c r="G24" i="31"/>
  <c r="G27" i="31"/>
  <c r="G28" i="31"/>
  <c r="G30" i="31"/>
  <c r="G31" i="31"/>
  <c r="G37" i="31"/>
  <c r="G40" i="31"/>
  <c r="G41" i="31"/>
  <c r="G42" i="31"/>
  <c r="G46" i="31"/>
  <c r="G47" i="31"/>
  <c r="K15" i="31"/>
  <c r="G51" i="31" l="1"/>
  <c r="I48" i="33"/>
  <c r="J48" i="33"/>
  <c r="V48" i="33" s="1"/>
  <c r="I47" i="33"/>
  <c r="J47" i="33"/>
  <c r="V47" i="33" s="1"/>
  <c r="I39" i="33"/>
  <c r="J39" i="33"/>
  <c r="V39" i="33" s="1"/>
  <c r="U27" i="33"/>
  <c r="J27" i="33"/>
  <c r="U46" i="33"/>
  <c r="J46" i="33"/>
  <c r="I38" i="33"/>
  <c r="J38" i="33"/>
  <c r="V38" i="33" s="1"/>
  <c r="I34" i="33"/>
  <c r="J34" i="33"/>
  <c r="V34" i="33" s="1"/>
  <c r="I30" i="33"/>
  <c r="J30" i="33"/>
  <c r="V30" i="33" s="1"/>
  <c r="J26" i="33"/>
  <c r="U26" i="33"/>
  <c r="J22" i="33"/>
  <c r="V22" i="33" s="1"/>
  <c r="I22" i="33"/>
  <c r="J18" i="33"/>
  <c r="V18" i="33" s="1"/>
  <c r="I18" i="33"/>
  <c r="J35" i="33"/>
  <c r="V35" i="33" s="1"/>
  <c r="I35" i="33"/>
  <c r="U23" i="33"/>
  <c r="J23" i="33"/>
  <c r="I45" i="33"/>
  <c r="J45" i="33"/>
  <c r="V45" i="33" s="1"/>
  <c r="J41" i="33"/>
  <c r="J37" i="33"/>
  <c r="J33" i="33"/>
  <c r="I29" i="33"/>
  <c r="J29" i="33"/>
  <c r="V29" i="33" s="1"/>
  <c r="I25" i="33"/>
  <c r="J25" i="33"/>
  <c r="V25" i="33" s="1"/>
  <c r="I21" i="33"/>
  <c r="J21" i="33"/>
  <c r="V21" i="33" s="1"/>
  <c r="U17" i="33"/>
  <c r="J17" i="33"/>
  <c r="I43" i="33"/>
  <c r="J43" i="33"/>
  <c r="V43" i="33" s="1"/>
  <c r="J31" i="33"/>
  <c r="U31" i="33"/>
  <c r="I19" i="33"/>
  <c r="J19" i="33"/>
  <c r="V19" i="33" s="1"/>
  <c r="J44" i="33"/>
  <c r="V44" i="33" s="1"/>
  <c r="I44" i="33"/>
  <c r="I40" i="33"/>
  <c r="J40" i="33"/>
  <c r="V40" i="33" s="1"/>
  <c r="I36" i="33"/>
  <c r="J36" i="33"/>
  <c r="V36" i="33" s="1"/>
  <c r="I32" i="33"/>
  <c r="J32" i="33"/>
  <c r="V32" i="33" s="1"/>
  <c r="J24" i="33"/>
  <c r="I20" i="33"/>
  <c r="G20" i="33" s="1"/>
  <c r="M20" i="31" s="1"/>
  <c r="J20" i="33"/>
  <c r="V20" i="33" s="1"/>
  <c r="J16" i="33"/>
  <c r="J42" i="33"/>
  <c r="U42" i="33"/>
  <c r="J28" i="33"/>
  <c r="G28" i="33" s="1"/>
  <c r="M28" i="31" s="1"/>
  <c r="V16" i="33" l="1"/>
  <c r="G16" i="33"/>
  <c r="M16" i="31" s="1"/>
  <c r="V41" i="33"/>
  <c r="G41" i="33"/>
  <c r="M41" i="31" s="1"/>
  <c r="U18" i="33"/>
  <c r="W18" i="33" s="1"/>
  <c r="X18" i="33" s="1"/>
  <c r="G18" i="33"/>
  <c r="M18" i="31" s="1"/>
  <c r="V46" i="33"/>
  <c r="G46" i="33"/>
  <c r="M46" i="31" s="1"/>
  <c r="V27" i="33"/>
  <c r="G27" i="33"/>
  <c r="M27" i="31" s="1"/>
  <c r="G48" i="33"/>
  <c r="M48" i="31" s="1"/>
  <c r="U48" i="33"/>
  <c r="W48" i="33" s="1"/>
  <c r="X48" i="33" s="1"/>
  <c r="U32" i="33"/>
  <c r="G32" i="33"/>
  <c r="M32" i="31" s="1"/>
  <c r="U40" i="33"/>
  <c r="G40" i="33"/>
  <c r="M40" i="31" s="1"/>
  <c r="V31" i="33"/>
  <c r="W31" i="33" s="1"/>
  <c r="X31" i="33" s="1"/>
  <c r="G31" i="33"/>
  <c r="M31" i="31" s="1"/>
  <c r="U21" i="33"/>
  <c r="W21" i="33" s="1"/>
  <c r="X21" i="33" s="1"/>
  <c r="G21" i="33"/>
  <c r="M21" i="31" s="1"/>
  <c r="G29" i="33"/>
  <c r="M29" i="31" s="1"/>
  <c r="U35" i="33"/>
  <c r="G35" i="33"/>
  <c r="M35" i="31" s="1"/>
  <c r="V26" i="33"/>
  <c r="W26" i="33" s="1"/>
  <c r="X26" i="33" s="1"/>
  <c r="G26" i="33"/>
  <c r="M26" i="31" s="1"/>
  <c r="U34" i="33"/>
  <c r="G34" i="33"/>
  <c r="M34" i="31" s="1"/>
  <c r="U47" i="33"/>
  <c r="G47" i="33"/>
  <c r="M47" i="31" s="1"/>
  <c r="U44" i="33"/>
  <c r="G44" i="33"/>
  <c r="M44" i="31" s="1"/>
  <c r="V17" i="33"/>
  <c r="G17" i="33"/>
  <c r="M17" i="31" s="1"/>
  <c r="V33" i="33"/>
  <c r="G33" i="33"/>
  <c r="M33" i="31" s="1"/>
  <c r="U45" i="33"/>
  <c r="W45" i="33" s="1"/>
  <c r="X45" i="33" s="1"/>
  <c r="G45" i="33"/>
  <c r="M45" i="31" s="1"/>
  <c r="U22" i="33"/>
  <c r="W22" i="33" s="1"/>
  <c r="X22" i="33" s="1"/>
  <c r="G22" i="33"/>
  <c r="M22" i="31" s="1"/>
  <c r="V42" i="33"/>
  <c r="G42" i="33"/>
  <c r="M42" i="31" s="1"/>
  <c r="V24" i="33"/>
  <c r="G24" i="33"/>
  <c r="M24" i="31" s="1"/>
  <c r="U36" i="33"/>
  <c r="W36" i="33" s="1"/>
  <c r="X36" i="33" s="1"/>
  <c r="G36" i="33"/>
  <c r="M36" i="31" s="1"/>
  <c r="U19" i="33"/>
  <c r="W19" i="33" s="1"/>
  <c r="X19" i="33" s="1"/>
  <c r="G19" i="33"/>
  <c r="M19" i="31" s="1"/>
  <c r="U43" i="33"/>
  <c r="W43" i="33" s="1"/>
  <c r="X43" i="33" s="1"/>
  <c r="G43" i="33"/>
  <c r="M43" i="31" s="1"/>
  <c r="U25" i="33"/>
  <c r="G25" i="33"/>
  <c r="M25" i="31" s="1"/>
  <c r="V37" i="33"/>
  <c r="G37" i="33"/>
  <c r="M37" i="31" s="1"/>
  <c r="V23" i="33"/>
  <c r="W23" i="33" s="1"/>
  <c r="X23" i="33" s="1"/>
  <c r="G23" i="33"/>
  <c r="M23" i="31" s="1"/>
  <c r="U30" i="33"/>
  <c r="G30" i="33"/>
  <c r="M30" i="31" s="1"/>
  <c r="U38" i="33"/>
  <c r="G38" i="33"/>
  <c r="M38" i="31" s="1"/>
  <c r="U39" i="33"/>
  <c r="G39" i="33"/>
  <c r="M39" i="31" s="1"/>
  <c r="U20" i="33"/>
  <c r="W20" i="33" s="1"/>
  <c r="X20" i="33" s="1"/>
  <c r="W40" i="33"/>
  <c r="X40" i="33" s="1"/>
  <c r="W17" i="33"/>
  <c r="X17" i="33" s="1"/>
  <c r="W25" i="33"/>
  <c r="X25" i="33" s="1"/>
  <c r="U33" i="33"/>
  <c r="W33" i="33" s="1"/>
  <c r="X33" i="33" s="1"/>
  <c r="W34" i="33"/>
  <c r="X34" i="33" s="1"/>
  <c r="W46" i="33"/>
  <c r="X46" i="33" s="1"/>
  <c r="W27" i="33"/>
  <c r="X27" i="33" s="1"/>
  <c r="W47" i="33"/>
  <c r="X47" i="33" s="1"/>
  <c r="U41" i="33"/>
  <c r="W41" i="33" s="1"/>
  <c r="X41" i="33" s="1"/>
  <c r="W32" i="33"/>
  <c r="X32" i="33" s="1"/>
  <c r="U24" i="33"/>
  <c r="W24" i="33" s="1"/>
  <c r="X24" i="33" s="1"/>
  <c r="W44" i="33"/>
  <c r="X44" i="33" s="1"/>
  <c r="U37" i="33"/>
  <c r="W37" i="33" s="1"/>
  <c r="X37" i="33" s="1"/>
  <c r="W35" i="33"/>
  <c r="X35" i="33" s="1"/>
  <c r="W42" i="33"/>
  <c r="X42" i="33" s="1"/>
  <c r="U16" i="33"/>
  <c r="W16" i="33" s="1"/>
  <c r="X16" i="33" s="1"/>
  <c r="U29" i="33"/>
  <c r="W29" i="33" s="1"/>
  <c r="X29" i="33" s="1"/>
  <c r="W30" i="33"/>
  <c r="X30" i="33" s="1"/>
  <c r="W38" i="33"/>
  <c r="X38" i="33" s="1"/>
  <c r="W39" i="33"/>
  <c r="X39" i="33" s="1"/>
  <c r="V28" i="33"/>
  <c r="U28" i="33"/>
  <c r="V50" i="33"/>
  <c r="U50" i="33"/>
  <c r="W50" i="33" l="1"/>
  <c r="X50" i="33" s="1"/>
  <c r="W28" i="33"/>
  <c r="X28" i="33" s="1"/>
  <c r="G15" i="24" l="1"/>
  <c r="S50" i="33" l="1"/>
  <c r="T50" i="33" s="1"/>
  <c r="N49" i="33"/>
  <c r="L49" i="33"/>
  <c r="C49" i="33"/>
  <c r="S48" i="33"/>
  <c r="S47" i="33"/>
  <c r="S46" i="33"/>
  <c r="S45" i="33"/>
  <c r="S44" i="33"/>
  <c r="S43" i="33"/>
  <c r="S42" i="33"/>
  <c r="S41" i="33"/>
  <c r="S40" i="33"/>
  <c r="S39" i="33"/>
  <c r="S38" i="33"/>
  <c r="S37" i="33"/>
  <c r="S36" i="33"/>
  <c r="S35" i="33"/>
  <c r="S34" i="33"/>
  <c r="S33" i="33"/>
  <c r="S32" i="33"/>
  <c r="S31" i="33"/>
  <c r="S30" i="33"/>
  <c r="S29" i="33"/>
  <c r="S28" i="33"/>
  <c r="S27" i="33"/>
  <c r="S26" i="33"/>
  <c r="S25" i="33"/>
  <c r="S24" i="33"/>
  <c r="S23" i="33"/>
  <c r="M23" i="33"/>
  <c r="N23" i="33" s="1"/>
  <c r="S22" i="33"/>
  <c r="K22" i="33"/>
  <c r="L22" i="33" s="1"/>
  <c r="S21" i="33"/>
  <c r="K21" i="33"/>
  <c r="L21" i="33" s="1"/>
  <c r="S20" i="33"/>
  <c r="K20" i="33"/>
  <c r="L20" i="33" s="1"/>
  <c r="S19" i="33"/>
  <c r="K19" i="33"/>
  <c r="L19" i="33" s="1"/>
  <c r="S18" i="33"/>
  <c r="K18" i="33"/>
  <c r="L18" i="33" s="1"/>
  <c r="S17" i="33"/>
  <c r="K17" i="33"/>
  <c r="L17" i="33" s="1"/>
  <c r="S16" i="33"/>
  <c r="K16" i="33"/>
  <c r="L16" i="33" s="1"/>
  <c r="I15" i="33"/>
  <c r="E41" i="32"/>
  <c r="H50" i="31" s="1"/>
  <c r="C40" i="32"/>
  <c r="C42" i="32" s="1"/>
  <c r="B40" i="32"/>
  <c r="B42" i="32" s="1"/>
  <c r="E39" i="32"/>
  <c r="H48" i="31" s="1"/>
  <c r="E38" i="32"/>
  <c r="H47" i="31" s="1"/>
  <c r="E37" i="32"/>
  <c r="H46" i="31" s="1"/>
  <c r="E36" i="32"/>
  <c r="H45" i="31" s="1"/>
  <c r="E35" i="32"/>
  <c r="H44" i="31" s="1"/>
  <c r="E34" i="32"/>
  <c r="H43" i="31" s="1"/>
  <c r="E33" i="32"/>
  <c r="H42" i="31" s="1"/>
  <c r="E32" i="32"/>
  <c r="H41" i="31" s="1"/>
  <c r="E31" i="32"/>
  <c r="H40" i="31" s="1"/>
  <c r="E30" i="32"/>
  <c r="H39" i="31" s="1"/>
  <c r="E29" i="32"/>
  <c r="H38" i="31" s="1"/>
  <c r="E28" i="32"/>
  <c r="H37" i="31" s="1"/>
  <c r="E27" i="32"/>
  <c r="H36" i="31" s="1"/>
  <c r="E26" i="32"/>
  <c r="H35" i="31" s="1"/>
  <c r="E25" i="32"/>
  <c r="H34" i="31" s="1"/>
  <c r="E24" i="32"/>
  <c r="H33" i="31" s="1"/>
  <c r="E23" i="32"/>
  <c r="H32" i="31" s="1"/>
  <c r="E22" i="32"/>
  <c r="H31" i="31" s="1"/>
  <c r="E21" i="32"/>
  <c r="H30" i="31" s="1"/>
  <c r="E20" i="32"/>
  <c r="H29" i="31" s="1"/>
  <c r="E19" i="32"/>
  <c r="H28" i="31" s="1"/>
  <c r="E18" i="32"/>
  <c r="H27" i="31" s="1"/>
  <c r="E17" i="32"/>
  <c r="H26" i="31" s="1"/>
  <c r="E16" i="32"/>
  <c r="H25" i="31" s="1"/>
  <c r="I25" i="31" s="1"/>
  <c r="E15" i="32"/>
  <c r="H24" i="31" s="1"/>
  <c r="E14" i="32"/>
  <c r="H23" i="31" s="1"/>
  <c r="E13" i="32"/>
  <c r="H22" i="31" s="1"/>
  <c r="E12" i="32"/>
  <c r="H21" i="31" s="1"/>
  <c r="E11" i="32"/>
  <c r="H20" i="31" s="1"/>
  <c r="E10" i="32"/>
  <c r="H19" i="31" s="1"/>
  <c r="E9" i="32"/>
  <c r="H18" i="31" s="1"/>
  <c r="E8" i="32"/>
  <c r="H17" i="31" s="1"/>
  <c r="E7" i="32"/>
  <c r="H16" i="31" s="1"/>
  <c r="I16" i="31" s="1"/>
  <c r="E6" i="32"/>
  <c r="K50" i="31"/>
  <c r="C49" i="31"/>
  <c r="K48" i="31"/>
  <c r="I48" i="31"/>
  <c r="K47" i="31"/>
  <c r="K46" i="31"/>
  <c r="I46" i="31"/>
  <c r="K45" i="31"/>
  <c r="I45" i="31"/>
  <c r="K44" i="31"/>
  <c r="I44" i="31"/>
  <c r="K43" i="31"/>
  <c r="K42" i="31"/>
  <c r="I42" i="31"/>
  <c r="K41" i="31"/>
  <c r="I41" i="31"/>
  <c r="K40" i="31"/>
  <c r="I40" i="31"/>
  <c r="K39" i="31"/>
  <c r="K38" i="31"/>
  <c r="I38" i="31"/>
  <c r="K37" i="31"/>
  <c r="I37" i="31"/>
  <c r="K36" i="31"/>
  <c r="I36" i="31"/>
  <c r="K35" i="31"/>
  <c r="K34" i="31"/>
  <c r="I34" i="31"/>
  <c r="K33" i="31"/>
  <c r="I33" i="31"/>
  <c r="K32" i="31"/>
  <c r="I32" i="31"/>
  <c r="K31" i="31"/>
  <c r="K30" i="31"/>
  <c r="I30" i="31"/>
  <c r="K29" i="31"/>
  <c r="I29" i="31"/>
  <c r="K28" i="31"/>
  <c r="I28" i="31"/>
  <c r="K27" i="31"/>
  <c r="K26" i="31"/>
  <c r="I26" i="31"/>
  <c r="K25" i="31"/>
  <c r="K24" i="31"/>
  <c r="I24" i="31"/>
  <c r="K23" i="31"/>
  <c r="K22" i="31"/>
  <c r="I22" i="31"/>
  <c r="K21" i="31"/>
  <c r="I21" i="31"/>
  <c r="K20" i="31"/>
  <c r="I20" i="31"/>
  <c r="K19" i="31"/>
  <c r="K18" i="31"/>
  <c r="I18" i="31"/>
  <c r="K17" i="31"/>
  <c r="I17" i="31"/>
  <c r="K16" i="31"/>
  <c r="Q16" i="31" l="1"/>
  <c r="R16" i="31" s="1"/>
  <c r="T16" i="31"/>
  <c r="W16" i="31" s="1"/>
  <c r="Q25" i="31"/>
  <c r="R25" i="31" s="1"/>
  <c r="T25" i="31"/>
  <c r="W25" i="31" s="1"/>
  <c r="Q17" i="31"/>
  <c r="R17" i="31" s="1"/>
  <c r="T17" i="31"/>
  <c r="W17" i="31" s="1"/>
  <c r="Q21" i="31"/>
  <c r="R21" i="31" s="1"/>
  <c r="T21" i="31"/>
  <c r="W21" i="31" s="1"/>
  <c r="Q28" i="31"/>
  <c r="R28" i="31" s="1"/>
  <c r="T28" i="31"/>
  <c r="W28" i="31" s="1"/>
  <c r="Q30" i="31"/>
  <c r="T30" i="31"/>
  <c r="W30" i="31" s="1"/>
  <c r="Q37" i="31"/>
  <c r="R37" i="31" s="1"/>
  <c r="T37" i="31"/>
  <c r="W37" i="31" s="1"/>
  <c r="Q44" i="31"/>
  <c r="R44" i="31" s="1"/>
  <c r="T44" i="31"/>
  <c r="W44" i="31" s="1"/>
  <c r="Q46" i="31"/>
  <c r="R46" i="31" s="1"/>
  <c r="T46" i="31"/>
  <c r="W46" i="31" s="1"/>
  <c r="Q40" i="31"/>
  <c r="R40" i="31" s="1"/>
  <c r="T40" i="31"/>
  <c r="W40" i="31" s="1"/>
  <c r="Q24" i="31"/>
  <c r="R24" i="31" s="1"/>
  <c r="T24" i="31"/>
  <c r="W24" i="31" s="1"/>
  <c r="Q33" i="31"/>
  <c r="R33" i="31" s="1"/>
  <c r="T33" i="31"/>
  <c r="W33" i="31" s="1"/>
  <c r="Q20" i="31"/>
  <c r="R20" i="31" s="1"/>
  <c r="T20" i="31"/>
  <c r="W20" i="31" s="1"/>
  <c r="Q36" i="31"/>
  <c r="R36" i="31" s="1"/>
  <c r="T36" i="31"/>
  <c r="W36" i="31" s="1"/>
  <c r="Q38" i="31"/>
  <c r="R38" i="31" s="1"/>
  <c r="T38" i="31"/>
  <c r="W38" i="31" s="1"/>
  <c r="Q45" i="31"/>
  <c r="R45" i="31" s="1"/>
  <c r="T45" i="31"/>
  <c r="W45" i="31" s="1"/>
  <c r="Q26" i="31"/>
  <c r="R26" i="31" s="1"/>
  <c r="T26" i="31"/>
  <c r="W26" i="31" s="1"/>
  <c r="Q42" i="31"/>
  <c r="R42" i="31" s="1"/>
  <c r="T42" i="31"/>
  <c r="W42" i="31" s="1"/>
  <c r="Q22" i="31"/>
  <c r="R22" i="31" s="1"/>
  <c r="T22" i="31"/>
  <c r="W22" i="31" s="1"/>
  <c r="Q29" i="31"/>
  <c r="R29" i="31" s="1"/>
  <c r="T29" i="31"/>
  <c r="W29" i="31" s="1"/>
  <c r="Q18" i="31"/>
  <c r="R18" i="31" s="1"/>
  <c r="T18" i="31"/>
  <c r="W18" i="31" s="1"/>
  <c r="Q32" i="31"/>
  <c r="R32" i="31" s="1"/>
  <c r="T32" i="31"/>
  <c r="W32" i="31" s="1"/>
  <c r="Q34" i="31"/>
  <c r="R34" i="31" s="1"/>
  <c r="T34" i="31"/>
  <c r="W34" i="31" s="1"/>
  <c r="Q41" i="31"/>
  <c r="R41" i="31" s="1"/>
  <c r="T41" i="31"/>
  <c r="W41" i="31" s="1"/>
  <c r="Q48" i="31"/>
  <c r="R48" i="31" s="1"/>
  <c r="T48" i="31"/>
  <c r="W48" i="31" s="1"/>
  <c r="E40" i="32"/>
  <c r="E42" i="32" s="1"/>
  <c r="H15" i="31"/>
  <c r="H51" i="31" s="1"/>
  <c r="U15" i="33"/>
  <c r="K15" i="33"/>
  <c r="I49" i="33"/>
  <c r="I51" i="33" s="1"/>
  <c r="S49" i="33"/>
  <c r="Q49" i="33"/>
  <c r="Q51" i="33" s="1"/>
  <c r="C51" i="31"/>
  <c r="L49" i="31"/>
  <c r="I47" i="31"/>
  <c r="I19" i="31"/>
  <c r="I23" i="31"/>
  <c r="I27" i="31"/>
  <c r="I31" i="31"/>
  <c r="I35" i="31"/>
  <c r="I39" i="31"/>
  <c r="I43" i="31"/>
  <c r="I15" i="31"/>
  <c r="T24" i="33"/>
  <c r="M24" i="33"/>
  <c r="N24" i="33" s="1"/>
  <c r="T40" i="33"/>
  <c r="M40" i="33"/>
  <c r="N40" i="33" s="1"/>
  <c r="T44" i="33"/>
  <c r="M44" i="33"/>
  <c r="N44" i="33" s="1"/>
  <c r="M50" i="33"/>
  <c r="N50" i="33" s="1"/>
  <c r="J15" i="33"/>
  <c r="G15" i="33" s="1"/>
  <c r="M17" i="33"/>
  <c r="N17" i="33" s="1"/>
  <c r="O17" i="33" s="1"/>
  <c r="M18" i="33"/>
  <c r="N18" i="33" s="1"/>
  <c r="O18" i="33" s="1"/>
  <c r="M19" i="33"/>
  <c r="N19" i="33" s="1"/>
  <c r="O19" i="33" s="1"/>
  <c r="M21" i="33"/>
  <c r="N21" i="33" s="1"/>
  <c r="O21" i="33" s="1"/>
  <c r="M22" i="33"/>
  <c r="N22" i="33" s="1"/>
  <c r="O22" i="33" s="1"/>
  <c r="T25" i="33"/>
  <c r="M25" i="33"/>
  <c r="N25" i="33" s="1"/>
  <c r="T29" i="33"/>
  <c r="M29" i="33"/>
  <c r="N29" i="33" s="1"/>
  <c r="T33" i="33"/>
  <c r="M33" i="33"/>
  <c r="N33" i="33" s="1"/>
  <c r="T37" i="33"/>
  <c r="M37" i="33"/>
  <c r="N37" i="33" s="1"/>
  <c r="T41" i="33"/>
  <c r="M41" i="33"/>
  <c r="N41" i="33" s="1"/>
  <c r="T45" i="33"/>
  <c r="M45" i="33"/>
  <c r="N45" i="33" s="1"/>
  <c r="T16" i="33"/>
  <c r="T17" i="33"/>
  <c r="T18" i="33"/>
  <c r="T19" i="33"/>
  <c r="T20" i="33"/>
  <c r="T21" i="33"/>
  <c r="T22" i="33"/>
  <c r="T26" i="33"/>
  <c r="M26" i="33"/>
  <c r="N26" i="33" s="1"/>
  <c r="T30" i="33"/>
  <c r="M30" i="33"/>
  <c r="N30" i="33" s="1"/>
  <c r="T34" i="33"/>
  <c r="M34" i="33"/>
  <c r="N34" i="33" s="1"/>
  <c r="T38" i="33"/>
  <c r="M38" i="33"/>
  <c r="N38" i="33" s="1"/>
  <c r="T42" i="33"/>
  <c r="M42" i="33"/>
  <c r="N42" i="33" s="1"/>
  <c r="T46" i="33"/>
  <c r="M46" i="33"/>
  <c r="N46" i="33" s="1"/>
  <c r="K50" i="33"/>
  <c r="L15" i="33"/>
  <c r="T28" i="33"/>
  <c r="M28" i="33"/>
  <c r="N28" i="33" s="1"/>
  <c r="T32" i="33"/>
  <c r="M32" i="33"/>
  <c r="N32" i="33" s="1"/>
  <c r="T36" i="33"/>
  <c r="M36" i="33"/>
  <c r="N36" i="33" s="1"/>
  <c r="T48" i="33"/>
  <c r="M48" i="33"/>
  <c r="N48" i="33" s="1"/>
  <c r="T15" i="33"/>
  <c r="T23" i="33"/>
  <c r="T27" i="33"/>
  <c r="M27" i="33"/>
  <c r="N27" i="33" s="1"/>
  <c r="T31" i="33"/>
  <c r="M31" i="33"/>
  <c r="N31" i="33" s="1"/>
  <c r="T35" i="33"/>
  <c r="M35" i="33"/>
  <c r="N35" i="33" s="1"/>
  <c r="T39" i="33"/>
  <c r="M39" i="33"/>
  <c r="N39" i="33" s="1"/>
  <c r="T43" i="33"/>
  <c r="M43" i="33"/>
  <c r="N43" i="33" s="1"/>
  <c r="T47" i="33"/>
  <c r="M47" i="33"/>
  <c r="N47" i="33" s="1"/>
  <c r="C51" i="33"/>
  <c r="I50" i="31"/>
  <c r="K49" i="31"/>
  <c r="G49" i="33" l="1"/>
  <c r="M15" i="31"/>
  <c r="Q35" i="31"/>
  <c r="R35" i="31" s="1"/>
  <c r="T35" i="31"/>
  <c r="W35" i="31" s="1"/>
  <c r="Q19" i="31"/>
  <c r="R19" i="31" s="1"/>
  <c r="T19" i="31"/>
  <c r="W19" i="31" s="1"/>
  <c r="Q15" i="31"/>
  <c r="R15" i="31" s="1"/>
  <c r="T15" i="31"/>
  <c r="W15" i="31" s="1"/>
  <c r="Q31" i="31"/>
  <c r="R31" i="31" s="1"/>
  <c r="T31" i="31"/>
  <c r="W31" i="31" s="1"/>
  <c r="Q47" i="31"/>
  <c r="R47" i="31" s="1"/>
  <c r="T47" i="31"/>
  <c r="W47" i="31" s="1"/>
  <c r="Q43" i="31"/>
  <c r="R43" i="31" s="1"/>
  <c r="T43" i="31"/>
  <c r="W43" i="31" s="1"/>
  <c r="Q27" i="31"/>
  <c r="R27" i="31" s="1"/>
  <c r="T27" i="31"/>
  <c r="W27" i="31" s="1"/>
  <c r="Q39" i="31"/>
  <c r="R39" i="31" s="1"/>
  <c r="T39" i="31"/>
  <c r="W39" i="31" s="1"/>
  <c r="Q23" i="31"/>
  <c r="R23" i="31" s="1"/>
  <c r="T23" i="31"/>
  <c r="W23" i="31" s="1"/>
  <c r="Q50" i="31"/>
  <c r="R50" i="31" s="1"/>
  <c r="T50" i="31"/>
  <c r="W50" i="31" s="1"/>
  <c r="V15" i="33"/>
  <c r="J49" i="33"/>
  <c r="J51" i="33" s="1"/>
  <c r="J52" i="33" s="1"/>
  <c r="W15" i="33"/>
  <c r="X15" i="33" s="1"/>
  <c r="O49" i="33"/>
  <c r="T49" i="33"/>
  <c r="T51" i="33" s="1"/>
  <c r="S51" i="33"/>
  <c r="I51" i="31"/>
  <c r="U51" i="33"/>
  <c r="K47" i="33"/>
  <c r="L47" i="33" s="1"/>
  <c r="O47" i="33" s="1"/>
  <c r="K36" i="33"/>
  <c r="L36" i="33" s="1"/>
  <c r="O36" i="33" s="1"/>
  <c r="L50" i="33"/>
  <c r="O50" i="33" s="1"/>
  <c r="K38" i="33"/>
  <c r="L38" i="33" s="1"/>
  <c r="O38" i="33" s="1"/>
  <c r="K33" i="33"/>
  <c r="L33" i="33" s="1"/>
  <c r="O33" i="33" s="1"/>
  <c r="K35" i="33"/>
  <c r="L35" i="33" s="1"/>
  <c r="O35" i="33" s="1"/>
  <c r="K48" i="33"/>
  <c r="L48" i="33" s="1"/>
  <c r="O48" i="33" s="1"/>
  <c r="K42" i="33"/>
  <c r="L42" i="33" s="1"/>
  <c r="O42" i="33" s="1"/>
  <c r="K26" i="33"/>
  <c r="L26" i="33" s="1"/>
  <c r="O26" i="33" s="1"/>
  <c r="K37" i="33"/>
  <c r="L37" i="33" s="1"/>
  <c r="O37" i="33" s="1"/>
  <c r="K24" i="33"/>
  <c r="L24" i="33" s="1"/>
  <c r="O24" i="33" s="1"/>
  <c r="K31" i="33"/>
  <c r="L31" i="33" s="1"/>
  <c r="O31" i="33" s="1"/>
  <c r="K28" i="33"/>
  <c r="L28" i="33" s="1"/>
  <c r="O28" i="33" s="1"/>
  <c r="K46" i="33"/>
  <c r="L46" i="33" s="1"/>
  <c r="O46" i="33" s="1"/>
  <c r="K30" i="33"/>
  <c r="L30" i="33" s="1"/>
  <c r="O30" i="33" s="1"/>
  <c r="K41" i="33"/>
  <c r="L41" i="33" s="1"/>
  <c r="O41" i="33" s="1"/>
  <c r="K25" i="33"/>
  <c r="L25" i="33" s="1"/>
  <c r="O25" i="33" s="1"/>
  <c r="K40" i="33"/>
  <c r="L40" i="33" s="1"/>
  <c r="O40" i="33" s="1"/>
  <c r="M15" i="33"/>
  <c r="N15" i="33" s="1"/>
  <c r="O15" i="33" s="1"/>
  <c r="K39" i="33"/>
  <c r="L39" i="33" s="1"/>
  <c r="O39" i="33" s="1"/>
  <c r="K23" i="33"/>
  <c r="L23" i="33" s="1"/>
  <c r="O23" i="33" s="1"/>
  <c r="K43" i="33"/>
  <c r="L43" i="33" s="1"/>
  <c r="O43" i="33" s="1"/>
  <c r="K27" i="33"/>
  <c r="L27" i="33" s="1"/>
  <c r="O27" i="33" s="1"/>
  <c r="K32" i="33"/>
  <c r="L32" i="33" s="1"/>
  <c r="O32" i="33" s="1"/>
  <c r="K34" i="33"/>
  <c r="L34" i="33" s="1"/>
  <c r="O34" i="33" s="1"/>
  <c r="K45" i="33"/>
  <c r="L45" i="33" s="1"/>
  <c r="O45" i="33" s="1"/>
  <c r="K29" i="33"/>
  <c r="L29" i="33" s="1"/>
  <c r="O29" i="33" s="1"/>
  <c r="M20" i="33"/>
  <c r="N20" i="33" s="1"/>
  <c r="O20" i="33" s="1"/>
  <c r="M16" i="33"/>
  <c r="N16" i="33" s="1"/>
  <c r="O16" i="33" s="1"/>
  <c r="K44" i="33"/>
  <c r="L44" i="33" s="1"/>
  <c r="O44" i="33" s="1"/>
  <c r="G51" i="33" l="1"/>
  <c r="T55" i="31" s="1"/>
  <c r="T56" i="31" s="1"/>
  <c r="M49" i="31"/>
  <c r="U50" i="31"/>
  <c r="T51" i="31"/>
  <c r="L54" i="33"/>
  <c r="I52" i="33"/>
  <c r="H52" i="33" s="1"/>
  <c r="H54" i="33" s="1"/>
  <c r="V51" i="33"/>
  <c r="W51" i="33" s="1"/>
  <c r="X51" i="33" s="1"/>
  <c r="N51" i="33"/>
  <c r="N58" i="33" s="1"/>
  <c r="L51" i="33"/>
  <c r="Q52" i="33" s="1"/>
  <c r="M54" i="33" l="1"/>
  <c r="N54" i="33" s="1"/>
  <c r="L53" i="33"/>
  <c r="G43" i="28"/>
  <c r="G42" i="28"/>
  <c r="G41" i="28"/>
  <c r="G40" i="28"/>
  <c r="G36" i="28"/>
  <c r="G35" i="28"/>
  <c r="G34" i="28"/>
  <c r="G32" i="28"/>
  <c r="G30" i="28"/>
  <c r="G25" i="28"/>
  <c r="G24" i="28"/>
  <c r="G23" i="28"/>
  <c r="G21" i="28"/>
  <c r="G20" i="28"/>
  <c r="G19" i="28"/>
  <c r="G18" i="28"/>
  <c r="G22" i="28"/>
  <c r="G27" i="28"/>
  <c r="G37" i="28"/>
  <c r="G45" i="28"/>
  <c r="G46" i="28"/>
  <c r="G47" i="28"/>
  <c r="Q50" i="30" l="1"/>
  <c r="Q15" i="30"/>
  <c r="I15" i="30" s="1"/>
  <c r="S50" i="30"/>
  <c r="N49" i="30"/>
  <c r="O49" i="30" s="1"/>
  <c r="C49" i="30"/>
  <c r="S49" i="30" s="1"/>
  <c r="T49" i="30" s="1"/>
  <c r="S48" i="30"/>
  <c r="Q48" i="30"/>
  <c r="G48" i="30"/>
  <c r="S47" i="30"/>
  <c r="Q47" i="30"/>
  <c r="G47" i="30"/>
  <c r="S46" i="30"/>
  <c r="T46" i="30" s="1"/>
  <c r="Q46" i="30"/>
  <c r="G46" i="30"/>
  <c r="S45" i="30"/>
  <c r="Q45" i="30"/>
  <c r="G45" i="30"/>
  <c r="S44" i="30"/>
  <c r="Q44" i="30"/>
  <c r="G44" i="30"/>
  <c r="S43" i="30"/>
  <c r="Q43" i="30"/>
  <c r="G43" i="30"/>
  <c r="S42" i="30"/>
  <c r="T42" i="30" s="1"/>
  <c r="Q42" i="30"/>
  <c r="G42" i="30"/>
  <c r="S41" i="30"/>
  <c r="Q41" i="30"/>
  <c r="G41" i="30"/>
  <c r="S40" i="30"/>
  <c r="T40" i="30" s="1"/>
  <c r="Q40" i="30"/>
  <c r="G40" i="30"/>
  <c r="S39" i="30"/>
  <c r="Q39" i="30"/>
  <c r="G39" i="30"/>
  <c r="S38" i="30"/>
  <c r="T38" i="30" s="1"/>
  <c r="Q38" i="30"/>
  <c r="G38" i="30"/>
  <c r="S37" i="30"/>
  <c r="Q37" i="30"/>
  <c r="G37" i="30"/>
  <c r="S36" i="30"/>
  <c r="Q36" i="30"/>
  <c r="G36" i="30"/>
  <c r="S35" i="30"/>
  <c r="Q35" i="30"/>
  <c r="G35" i="30"/>
  <c r="S34" i="30"/>
  <c r="T34" i="30" s="1"/>
  <c r="Q34" i="30"/>
  <c r="G34" i="30"/>
  <c r="S33" i="30"/>
  <c r="Q33" i="30"/>
  <c r="G33" i="30"/>
  <c r="S32" i="30"/>
  <c r="T32" i="30" s="1"/>
  <c r="Q32" i="30"/>
  <c r="G32" i="30"/>
  <c r="S31" i="30"/>
  <c r="Q31" i="30"/>
  <c r="G31" i="30"/>
  <c r="S30" i="30"/>
  <c r="T30" i="30" s="1"/>
  <c r="Q30" i="30"/>
  <c r="G30" i="30"/>
  <c r="S29" i="30"/>
  <c r="Q29" i="30"/>
  <c r="G29" i="30"/>
  <c r="S28" i="30"/>
  <c r="Q28" i="30"/>
  <c r="G28" i="30"/>
  <c r="S27" i="30"/>
  <c r="Q27" i="30"/>
  <c r="G27" i="30"/>
  <c r="S26" i="30"/>
  <c r="Q26" i="30"/>
  <c r="G26" i="30"/>
  <c r="S25" i="30"/>
  <c r="Q25" i="30"/>
  <c r="G25" i="30"/>
  <c r="S24" i="30"/>
  <c r="T24" i="30" s="1"/>
  <c r="Q24" i="30"/>
  <c r="G24" i="30"/>
  <c r="S23" i="30"/>
  <c r="Q23" i="30"/>
  <c r="G23" i="30"/>
  <c r="S22" i="30"/>
  <c r="T22" i="30" s="1"/>
  <c r="Q22" i="30"/>
  <c r="G22" i="30"/>
  <c r="S21" i="30"/>
  <c r="Q21" i="30"/>
  <c r="G21" i="30"/>
  <c r="S20" i="30"/>
  <c r="Q20" i="30"/>
  <c r="G20" i="30"/>
  <c r="S19" i="30"/>
  <c r="Q19" i="30"/>
  <c r="G19" i="30"/>
  <c r="S18" i="30"/>
  <c r="Q18" i="30"/>
  <c r="G18" i="30"/>
  <c r="S17" i="30"/>
  <c r="Q17" i="30"/>
  <c r="G17" i="30"/>
  <c r="S16" i="30"/>
  <c r="T16" i="30" s="1"/>
  <c r="Q16" i="30"/>
  <c r="G16" i="30"/>
  <c r="S15" i="30"/>
  <c r="G15" i="30"/>
  <c r="E41" i="29"/>
  <c r="H50" i="28" s="1"/>
  <c r="I50" i="28" s="1"/>
  <c r="L50" i="28" s="1"/>
  <c r="C40" i="29"/>
  <c r="C42" i="29" s="1"/>
  <c r="B40" i="29"/>
  <c r="B42" i="29" s="1"/>
  <c r="E39" i="29"/>
  <c r="H48" i="28" s="1"/>
  <c r="I48" i="28" s="1"/>
  <c r="L48" i="28" s="1"/>
  <c r="E38" i="29"/>
  <c r="H47" i="28" s="1"/>
  <c r="I47" i="28" s="1"/>
  <c r="L47" i="28" s="1"/>
  <c r="E37" i="29"/>
  <c r="H46" i="28" s="1"/>
  <c r="I46" i="28" s="1"/>
  <c r="L46" i="28" s="1"/>
  <c r="E36" i="29"/>
  <c r="H45" i="28" s="1"/>
  <c r="I45" i="28" s="1"/>
  <c r="L45" i="28" s="1"/>
  <c r="E35" i="29"/>
  <c r="H44" i="28" s="1"/>
  <c r="I44" i="28" s="1"/>
  <c r="L44" i="28" s="1"/>
  <c r="E34" i="29"/>
  <c r="H43" i="28" s="1"/>
  <c r="I43" i="28" s="1"/>
  <c r="L43" i="28" s="1"/>
  <c r="E33" i="29"/>
  <c r="H42" i="28" s="1"/>
  <c r="I42" i="28" s="1"/>
  <c r="L42" i="28" s="1"/>
  <c r="E32" i="29"/>
  <c r="H41" i="28" s="1"/>
  <c r="I41" i="28" s="1"/>
  <c r="L41" i="28" s="1"/>
  <c r="E31" i="29"/>
  <c r="H40" i="28" s="1"/>
  <c r="I40" i="28" s="1"/>
  <c r="L40" i="28" s="1"/>
  <c r="E30" i="29"/>
  <c r="H39" i="28" s="1"/>
  <c r="E29" i="29"/>
  <c r="H38" i="28" s="1"/>
  <c r="I38" i="28" s="1"/>
  <c r="L38" i="28" s="1"/>
  <c r="E28" i="29"/>
  <c r="H37" i="28" s="1"/>
  <c r="I37" i="28" s="1"/>
  <c r="L37" i="28" s="1"/>
  <c r="E27" i="29"/>
  <c r="H36" i="28" s="1"/>
  <c r="I36" i="28" s="1"/>
  <c r="L36" i="28" s="1"/>
  <c r="E26" i="29"/>
  <c r="H35" i="28" s="1"/>
  <c r="E25" i="29"/>
  <c r="H34" i="28" s="1"/>
  <c r="I34" i="28" s="1"/>
  <c r="L34" i="28" s="1"/>
  <c r="E24" i="29"/>
  <c r="H33" i="28" s="1"/>
  <c r="I33" i="28" s="1"/>
  <c r="L33" i="28" s="1"/>
  <c r="E23" i="29"/>
  <c r="H32" i="28" s="1"/>
  <c r="I32" i="28" s="1"/>
  <c r="L32" i="28" s="1"/>
  <c r="E22" i="29"/>
  <c r="H31" i="28" s="1"/>
  <c r="I31" i="28" s="1"/>
  <c r="L31" i="28" s="1"/>
  <c r="E21" i="29"/>
  <c r="H30" i="28" s="1"/>
  <c r="I30" i="28" s="1"/>
  <c r="L30" i="28" s="1"/>
  <c r="E20" i="29"/>
  <c r="H29" i="28" s="1"/>
  <c r="I29" i="28" s="1"/>
  <c r="L29" i="28" s="1"/>
  <c r="E19" i="29"/>
  <c r="H28" i="28" s="1"/>
  <c r="I28" i="28" s="1"/>
  <c r="L28" i="28" s="1"/>
  <c r="E18" i="29"/>
  <c r="H27" i="28" s="1"/>
  <c r="E17" i="29"/>
  <c r="H26" i="28" s="1"/>
  <c r="I26" i="28" s="1"/>
  <c r="L26" i="28" s="1"/>
  <c r="E16" i="29"/>
  <c r="H25" i="28" s="1"/>
  <c r="I25" i="28" s="1"/>
  <c r="L25" i="28" s="1"/>
  <c r="E15" i="29"/>
  <c r="H24" i="28" s="1"/>
  <c r="I24" i="28" s="1"/>
  <c r="L24" i="28" s="1"/>
  <c r="E14" i="29"/>
  <c r="H23" i="28" s="1"/>
  <c r="E13" i="29"/>
  <c r="H22" i="28" s="1"/>
  <c r="I22" i="28" s="1"/>
  <c r="L22" i="28" s="1"/>
  <c r="E12" i="29"/>
  <c r="H21" i="28" s="1"/>
  <c r="I21" i="28" s="1"/>
  <c r="L21" i="28" s="1"/>
  <c r="E11" i="29"/>
  <c r="H20" i="28" s="1"/>
  <c r="I20" i="28" s="1"/>
  <c r="L20" i="28" s="1"/>
  <c r="E10" i="29"/>
  <c r="H19" i="28" s="1"/>
  <c r="I19" i="28" s="1"/>
  <c r="L19" i="28" s="1"/>
  <c r="E9" i="29"/>
  <c r="H18" i="28" s="1"/>
  <c r="I18" i="28" s="1"/>
  <c r="L18" i="28" s="1"/>
  <c r="E8" i="29"/>
  <c r="H17" i="28" s="1"/>
  <c r="E7" i="29"/>
  <c r="H16" i="28" s="1"/>
  <c r="I16" i="28" s="1"/>
  <c r="L16" i="28" s="1"/>
  <c r="E6" i="29"/>
  <c r="H15" i="28" s="1"/>
  <c r="I15" i="28" s="1"/>
  <c r="L15" i="28" s="1"/>
  <c r="C49" i="28"/>
  <c r="J16" i="30" l="1"/>
  <c r="M16" i="30" s="1"/>
  <c r="N16" i="30" s="1"/>
  <c r="I16" i="30"/>
  <c r="K16" i="30" s="1"/>
  <c r="I17" i="30"/>
  <c r="K17" i="30" s="1"/>
  <c r="L17" i="30" s="1"/>
  <c r="J17" i="30"/>
  <c r="I24" i="30"/>
  <c r="K24" i="30" s="1"/>
  <c r="L24" i="30" s="1"/>
  <c r="J24" i="30"/>
  <c r="M24" i="30" s="1"/>
  <c r="N24" i="30" s="1"/>
  <c r="I25" i="30"/>
  <c r="K25" i="30" s="1"/>
  <c r="L25" i="30" s="1"/>
  <c r="J25" i="30"/>
  <c r="M25" i="30" s="1"/>
  <c r="N25" i="30" s="1"/>
  <c r="I32" i="30"/>
  <c r="K32" i="30" s="1"/>
  <c r="L32" i="30" s="1"/>
  <c r="J32" i="30"/>
  <c r="M32" i="30" s="1"/>
  <c r="N32" i="30" s="1"/>
  <c r="I33" i="30"/>
  <c r="K33" i="30" s="1"/>
  <c r="L33" i="30" s="1"/>
  <c r="J33" i="30"/>
  <c r="M33" i="30" s="1"/>
  <c r="N33" i="30" s="1"/>
  <c r="I40" i="30"/>
  <c r="K40" i="30" s="1"/>
  <c r="L40" i="30" s="1"/>
  <c r="J40" i="30"/>
  <c r="M40" i="30" s="1"/>
  <c r="N40" i="30" s="1"/>
  <c r="I41" i="30"/>
  <c r="K41" i="30" s="1"/>
  <c r="L41" i="30" s="1"/>
  <c r="J41" i="30"/>
  <c r="M41" i="30" s="1"/>
  <c r="N41" i="30" s="1"/>
  <c r="I48" i="30"/>
  <c r="K48" i="30" s="1"/>
  <c r="L48" i="30" s="1"/>
  <c r="J48" i="30"/>
  <c r="M48" i="30" s="1"/>
  <c r="N48" i="30" s="1"/>
  <c r="H16" i="30"/>
  <c r="J18" i="30"/>
  <c r="M18" i="30" s="1"/>
  <c r="N18" i="30" s="1"/>
  <c r="I18" i="30"/>
  <c r="K18" i="30" s="1"/>
  <c r="J19" i="30"/>
  <c r="M19" i="30" s="1"/>
  <c r="N19" i="30" s="1"/>
  <c r="I19" i="30"/>
  <c r="K19" i="30" s="1"/>
  <c r="L19" i="30" s="1"/>
  <c r="H24" i="30"/>
  <c r="J26" i="30"/>
  <c r="M26" i="30" s="1"/>
  <c r="N26" i="30" s="1"/>
  <c r="I26" i="30"/>
  <c r="K26" i="30" s="1"/>
  <c r="J27" i="30"/>
  <c r="M27" i="30" s="1"/>
  <c r="N27" i="30" s="1"/>
  <c r="I27" i="30"/>
  <c r="K27" i="30" s="1"/>
  <c r="L27" i="30" s="1"/>
  <c r="J34" i="30"/>
  <c r="M34" i="30" s="1"/>
  <c r="N34" i="30" s="1"/>
  <c r="I34" i="30"/>
  <c r="K34" i="30" s="1"/>
  <c r="J35" i="30"/>
  <c r="M35" i="30" s="1"/>
  <c r="N35" i="30" s="1"/>
  <c r="I35" i="30"/>
  <c r="K35" i="30" s="1"/>
  <c r="L35" i="30" s="1"/>
  <c r="J42" i="30"/>
  <c r="M42" i="30" s="1"/>
  <c r="N42" i="30" s="1"/>
  <c r="I42" i="30"/>
  <c r="K42" i="30" s="1"/>
  <c r="J43" i="30"/>
  <c r="M43" i="30" s="1"/>
  <c r="N43" i="30" s="1"/>
  <c r="I43" i="30"/>
  <c r="K43" i="30" s="1"/>
  <c r="L43" i="30" s="1"/>
  <c r="H18" i="30"/>
  <c r="T18" i="30"/>
  <c r="I20" i="30"/>
  <c r="K20" i="30" s="1"/>
  <c r="L20" i="30" s="1"/>
  <c r="J20" i="30"/>
  <c r="M20" i="30" s="1"/>
  <c r="N20" i="30" s="1"/>
  <c r="I21" i="30"/>
  <c r="K21" i="30" s="1"/>
  <c r="L21" i="30" s="1"/>
  <c r="J21" i="30"/>
  <c r="M21" i="30" s="1"/>
  <c r="N21" i="30" s="1"/>
  <c r="T26" i="30"/>
  <c r="I28" i="30"/>
  <c r="K28" i="30" s="1"/>
  <c r="L28" i="30" s="1"/>
  <c r="J28" i="30"/>
  <c r="M28" i="30" s="1"/>
  <c r="N28" i="30" s="1"/>
  <c r="I29" i="30"/>
  <c r="K29" i="30" s="1"/>
  <c r="L29" i="30" s="1"/>
  <c r="J29" i="30"/>
  <c r="M29" i="30" s="1"/>
  <c r="N29" i="30" s="1"/>
  <c r="I36" i="30"/>
  <c r="K36" i="30" s="1"/>
  <c r="L36" i="30" s="1"/>
  <c r="J36" i="30"/>
  <c r="M36" i="30" s="1"/>
  <c r="N36" i="30" s="1"/>
  <c r="I37" i="30"/>
  <c r="K37" i="30" s="1"/>
  <c r="L37" i="30" s="1"/>
  <c r="J37" i="30"/>
  <c r="M37" i="30" s="1"/>
  <c r="N37" i="30" s="1"/>
  <c r="I44" i="30"/>
  <c r="K44" i="30" s="1"/>
  <c r="L44" i="30" s="1"/>
  <c r="J44" i="30"/>
  <c r="M44" i="30" s="1"/>
  <c r="N44" i="30" s="1"/>
  <c r="I45" i="30"/>
  <c r="K45" i="30" s="1"/>
  <c r="L45" i="30" s="1"/>
  <c r="J45" i="30"/>
  <c r="M45" i="30" s="1"/>
  <c r="N45" i="30" s="1"/>
  <c r="J15" i="30"/>
  <c r="Q51" i="30"/>
  <c r="H20" i="30"/>
  <c r="T20" i="30"/>
  <c r="J22" i="30"/>
  <c r="M22" i="30" s="1"/>
  <c r="N22" i="30" s="1"/>
  <c r="I22" i="30"/>
  <c r="K22" i="30" s="1"/>
  <c r="J23" i="30"/>
  <c r="M23" i="30" s="1"/>
  <c r="N23" i="30" s="1"/>
  <c r="I23" i="30"/>
  <c r="K23" i="30" s="1"/>
  <c r="L23" i="30" s="1"/>
  <c r="T28" i="30"/>
  <c r="J30" i="30"/>
  <c r="M30" i="30" s="1"/>
  <c r="N30" i="30" s="1"/>
  <c r="I30" i="30"/>
  <c r="K30" i="30" s="1"/>
  <c r="J31" i="30"/>
  <c r="M31" i="30" s="1"/>
  <c r="N31" i="30" s="1"/>
  <c r="I31" i="30"/>
  <c r="K31" i="30" s="1"/>
  <c r="L31" i="30" s="1"/>
  <c r="T36" i="30"/>
  <c r="J38" i="30"/>
  <c r="M38" i="30" s="1"/>
  <c r="N38" i="30" s="1"/>
  <c r="I38" i="30"/>
  <c r="K38" i="30" s="1"/>
  <c r="J39" i="30"/>
  <c r="M39" i="30" s="1"/>
  <c r="N39" i="30" s="1"/>
  <c r="I39" i="30"/>
  <c r="K39" i="30" s="1"/>
  <c r="L39" i="30" s="1"/>
  <c r="T44" i="30"/>
  <c r="T45" i="30"/>
  <c r="J46" i="30"/>
  <c r="M46" i="30" s="1"/>
  <c r="N46" i="30" s="1"/>
  <c r="I46" i="30"/>
  <c r="K46" i="30" s="1"/>
  <c r="J47" i="30"/>
  <c r="M47" i="30" s="1"/>
  <c r="N47" i="30" s="1"/>
  <c r="I47" i="30"/>
  <c r="K47" i="30" s="1"/>
  <c r="L47" i="30" s="1"/>
  <c r="K15" i="30"/>
  <c r="L15" i="30" s="1"/>
  <c r="I50" i="30"/>
  <c r="J50" i="30"/>
  <c r="C51" i="28"/>
  <c r="L16" i="30"/>
  <c r="O16" i="30" s="1"/>
  <c r="L18" i="30"/>
  <c r="O18" i="30" s="1"/>
  <c r="L26" i="30"/>
  <c r="O26" i="30" s="1"/>
  <c r="L34" i="30"/>
  <c r="O34" i="30" s="1"/>
  <c r="L42" i="30"/>
  <c r="O42" i="30" s="1"/>
  <c r="L22" i="30"/>
  <c r="O22" i="30" s="1"/>
  <c r="L30" i="30"/>
  <c r="O30" i="30" s="1"/>
  <c r="L38" i="30"/>
  <c r="L46" i="30"/>
  <c r="O46" i="30" s="1"/>
  <c r="H51" i="28"/>
  <c r="I35" i="28"/>
  <c r="L35" i="28" s="1"/>
  <c r="G51" i="28"/>
  <c r="I23" i="28"/>
  <c r="L23" i="28" s="1"/>
  <c r="I27" i="28"/>
  <c r="L27" i="28" s="1"/>
  <c r="I39" i="28"/>
  <c r="L39" i="28" s="1"/>
  <c r="O25" i="30"/>
  <c r="O33" i="30"/>
  <c r="O37" i="30"/>
  <c r="O45" i="30"/>
  <c r="M17" i="30"/>
  <c r="N17" i="30" s="1"/>
  <c r="O17" i="30" s="1"/>
  <c r="H19" i="30"/>
  <c r="H23" i="30"/>
  <c r="O21" i="30"/>
  <c r="O41" i="30"/>
  <c r="O29" i="30"/>
  <c r="H17" i="30"/>
  <c r="H21" i="30"/>
  <c r="T50" i="30"/>
  <c r="G49" i="30"/>
  <c r="T15" i="30"/>
  <c r="T19" i="30"/>
  <c r="T23" i="30"/>
  <c r="T27" i="30"/>
  <c r="T31" i="30"/>
  <c r="T35" i="30"/>
  <c r="T39" i="30"/>
  <c r="T43" i="30"/>
  <c r="T47" i="30"/>
  <c r="O19" i="30"/>
  <c r="O23" i="30"/>
  <c r="O27" i="30"/>
  <c r="O31" i="30"/>
  <c r="O35" i="30"/>
  <c r="O39" i="30"/>
  <c r="O43" i="30"/>
  <c r="O47" i="30"/>
  <c r="T48" i="30"/>
  <c r="T17" i="30"/>
  <c r="T21" i="30"/>
  <c r="T25" i="30"/>
  <c r="T29" i="30"/>
  <c r="T33" i="30"/>
  <c r="T37" i="30"/>
  <c r="T41" i="30"/>
  <c r="C51" i="30"/>
  <c r="E40" i="29"/>
  <c r="E42" i="29" s="1"/>
  <c r="M50" i="30"/>
  <c r="N50" i="30" s="1"/>
  <c r="K50" i="30"/>
  <c r="O20" i="30"/>
  <c r="O24" i="30"/>
  <c r="O28" i="30"/>
  <c r="O32" i="30"/>
  <c r="O36" i="30"/>
  <c r="O40" i="30"/>
  <c r="O44" i="30"/>
  <c r="O48" i="30"/>
  <c r="S51" i="30"/>
  <c r="H15" i="30"/>
  <c r="I17" i="28"/>
  <c r="L17" i="28" s="1"/>
  <c r="H45" i="30" l="1"/>
  <c r="H29" i="30"/>
  <c r="H38" i="30"/>
  <c r="H47" i="30"/>
  <c r="H31" i="30"/>
  <c r="H40" i="30"/>
  <c r="N51" i="30"/>
  <c r="G50" i="30"/>
  <c r="G51" i="30" s="1"/>
  <c r="H41" i="30"/>
  <c r="H25" i="30"/>
  <c r="H34" i="30"/>
  <c r="H43" i="30"/>
  <c r="H27" i="30"/>
  <c r="H36" i="30"/>
  <c r="J49" i="30"/>
  <c r="J51" i="30" s="1"/>
  <c r="M15" i="30"/>
  <c r="N15" i="30" s="1"/>
  <c r="O15" i="30" s="1"/>
  <c r="I49" i="30"/>
  <c r="H37" i="30"/>
  <c r="H46" i="30"/>
  <c r="H30" i="30"/>
  <c r="H39" i="30"/>
  <c r="H48" i="30"/>
  <c r="H32" i="30"/>
  <c r="T51" i="30"/>
  <c r="O38" i="30"/>
  <c r="H22" i="30"/>
  <c r="H49" i="30" s="1"/>
  <c r="H51" i="30" s="1"/>
  <c r="H33" i="30"/>
  <c r="H42" i="30"/>
  <c r="H26" i="30"/>
  <c r="H35" i="30"/>
  <c r="H44" i="30"/>
  <c r="H28" i="30"/>
  <c r="L50" i="30"/>
  <c r="L51" i="30" s="1"/>
  <c r="Q52" i="30" s="1"/>
  <c r="I51" i="28"/>
  <c r="I51" i="30"/>
  <c r="I53" i="28" l="1"/>
  <c r="O50" i="30"/>
  <c r="M16" i="10"/>
  <c r="M17" i="10"/>
  <c r="N17" i="10" s="1"/>
  <c r="M18" i="10"/>
  <c r="M19" i="10"/>
  <c r="N19" i="10" s="1"/>
  <c r="M20" i="10"/>
  <c r="N20" i="10" s="1"/>
  <c r="M21" i="10"/>
  <c r="N21" i="10" s="1"/>
  <c r="M22" i="10"/>
  <c r="M23" i="10"/>
  <c r="N23" i="10" s="1"/>
  <c r="M24" i="10"/>
  <c r="N24" i="10" s="1"/>
  <c r="M25" i="10"/>
  <c r="N25" i="10" s="1"/>
  <c r="M26" i="10"/>
  <c r="M27" i="10"/>
  <c r="N27" i="10" s="1"/>
  <c r="M28" i="10"/>
  <c r="N28" i="10" s="1"/>
  <c r="M29" i="10"/>
  <c r="N29" i="10" s="1"/>
  <c r="M30" i="10"/>
  <c r="M31" i="10"/>
  <c r="N31" i="10" s="1"/>
  <c r="M32" i="10"/>
  <c r="N32" i="10" s="1"/>
  <c r="M33" i="10"/>
  <c r="N33" i="10" s="1"/>
  <c r="M34" i="10"/>
  <c r="M35" i="10"/>
  <c r="N35" i="10" s="1"/>
  <c r="M36" i="10"/>
  <c r="M37" i="10"/>
  <c r="N37" i="10" s="1"/>
  <c r="M38" i="10"/>
  <c r="M39" i="10"/>
  <c r="N39" i="10" s="1"/>
  <c r="M40" i="10"/>
  <c r="N40" i="10" s="1"/>
  <c r="M41" i="10"/>
  <c r="N41" i="10" s="1"/>
  <c r="M42" i="10"/>
  <c r="M43" i="10"/>
  <c r="N43" i="10" s="1"/>
  <c r="M44" i="10"/>
  <c r="N44" i="10" s="1"/>
  <c r="M45" i="10"/>
  <c r="N45" i="10" s="1"/>
  <c r="M46" i="10"/>
  <c r="M47" i="10"/>
  <c r="N47" i="10" s="1"/>
  <c r="M48" i="10"/>
  <c r="N48" i="10" s="1"/>
  <c r="M50" i="10"/>
  <c r="N50" i="10" s="1"/>
  <c r="M15" i="10"/>
  <c r="K16" i="10"/>
  <c r="K18" i="10"/>
  <c r="L18" i="10" s="1"/>
  <c r="K19" i="10"/>
  <c r="L19" i="10" s="1"/>
  <c r="K20" i="10"/>
  <c r="K21" i="10"/>
  <c r="K22" i="10"/>
  <c r="L22" i="10" s="1"/>
  <c r="K23" i="10"/>
  <c r="L23" i="10" s="1"/>
  <c r="K24" i="10"/>
  <c r="K25" i="10"/>
  <c r="K26" i="10"/>
  <c r="L26" i="10" s="1"/>
  <c r="K27" i="10"/>
  <c r="L27" i="10" s="1"/>
  <c r="K28" i="10"/>
  <c r="K29" i="10"/>
  <c r="K30" i="10"/>
  <c r="L30" i="10" s="1"/>
  <c r="K31" i="10"/>
  <c r="L31" i="10" s="1"/>
  <c r="K32" i="10"/>
  <c r="K33" i="10"/>
  <c r="K34" i="10"/>
  <c r="L34" i="10" s="1"/>
  <c r="K35" i="10"/>
  <c r="L35" i="10" s="1"/>
  <c r="K36" i="10"/>
  <c r="K37" i="10"/>
  <c r="K38" i="10"/>
  <c r="L38" i="10" s="1"/>
  <c r="K39" i="10"/>
  <c r="L39" i="10" s="1"/>
  <c r="K40" i="10"/>
  <c r="K41" i="10"/>
  <c r="K42" i="10"/>
  <c r="L42" i="10" s="1"/>
  <c r="K43" i="10"/>
  <c r="L43" i="10" s="1"/>
  <c r="K44" i="10"/>
  <c r="K45" i="10"/>
  <c r="K46" i="10"/>
  <c r="L46" i="10" s="1"/>
  <c r="K47" i="10"/>
  <c r="L47" i="10" s="1"/>
  <c r="K48" i="10"/>
  <c r="K15" i="10"/>
  <c r="J50" i="10"/>
  <c r="I50" i="10" s="1"/>
  <c r="G50" i="10" s="1"/>
  <c r="R51" i="34" s="1"/>
  <c r="G15" i="10"/>
  <c r="R16" i="34" s="1"/>
  <c r="Q50" i="10"/>
  <c r="S16" i="10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S46" i="10"/>
  <c r="S47" i="10"/>
  <c r="S48" i="10"/>
  <c r="S50" i="10"/>
  <c r="S15" i="10"/>
  <c r="T15" i="10" s="1"/>
  <c r="L16" i="10"/>
  <c r="L20" i="10"/>
  <c r="L21" i="10"/>
  <c r="L24" i="10"/>
  <c r="L25" i="10"/>
  <c r="L28" i="10"/>
  <c r="L29" i="10"/>
  <c r="L32" i="10"/>
  <c r="L33" i="10"/>
  <c r="L36" i="10"/>
  <c r="L37" i="10"/>
  <c r="L40" i="10"/>
  <c r="L41" i="10"/>
  <c r="L44" i="10"/>
  <c r="L45" i="10"/>
  <c r="L48" i="10"/>
  <c r="L49" i="10"/>
  <c r="L15" i="10"/>
  <c r="N16" i="10"/>
  <c r="N18" i="10"/>
  <c r="N22" i="10"/>
  <c r="N26" i="10"/>
  <c r="N30" i="10"/>
  <c r="N34" i="10"/>
  <c r="N36" i="10"/>
  <c r="N38" i="10"/>
  <c r="N42" i="10"/>
  <c r="N46" i="10"/>
  <c r="N49" i="10"/>
  <c r="N15" i="10"/>
  <c r="G16" i="10"/>
  <c r="R17" i="34" s="1"/>
  <c r="G17" i="10"/>
  <c r="R18" i="34" s="1"/>
  <c r="G18" i="10"/>
  <c r="R19" i="34" s="1"/>
  <c r="G19" i="10"/>
  <c r="R20" i="34" s="1"/>
  <c r="G20" i="10"/>
  <c r="R21" i="34" s="1"/>
  <c r="G21" i="10"/>
  <c r="R22" i="34" s="1"/>
  <c r="G22" i="10"/>
  <c r="R23" i="34" s="1"/>
  <c r="G23" i="10"/>
  <c r="R24" i="34" s="1"/>
  <c r="G24" i="10"/>
  <c r="R25" i="34" s="1"/>
  <c r="G25" i="10"/>
  <c r="R26" i="34" s="1"/>
  <c r="G26" i="10"/>
  <c r="R27" i="34" s="1"/>
  <c r="G27" i="10"/>
  <c r="R28" i="34" s="1"/>
  <c r="G28" i="10"/>
  <c r="R29" i="34" s="1"/>
  <c r="G29" i="10"/>
  <c r="R30" i="34" s="1"/>
  <c r="G30" i="10"/>
  <c r="R31" i="34" s="1"/>
  <c r="G31" i="10"/>
  <c r="R32" i="34" s="1"/>
  <c r="G32" i="10"/>
  <c r="R33" i="34" s="1"/>
  <c r="G33" i="10"/>
  <c r="G34" i="10"/>
  <c r="R35" i="34" s="1"/>
  <c r="G35" i="10"/>
  <c r="R36" i="34" s="1"/>
  <c r="G36" i="10"/>
  <c r="R37" i="34" s="1"/>
  <c r="G37" i="10"/>
  <c r="R38" i="34" s="1"/>
  <c r="G38" i="10"/>
  <c r="R39" i="34" s="1"/>
  <c r="G39" i="10"/>
  <c r="R40" i="34" s="1"/>
  <c r="G40" i="10"/>
  <c r="R41" i="34" s="1"/>
  <c r="G41" i="10"/>
  <c r="R42" i="34" s="1"/>
  <c r="G42" i="10"/>
  <c r="R43" i="34" s="1"/>
  <c r="G43" i="10"/>
  <c r="R44" i="34" s="1"/>
  <c r="G44" i="10"/>
  <c r="R45" i="34" s="1"/>
  <c r="G45" i="10"/>
  <c r="R46" i="34" s="1"/>
  <c r="G46" i="10"/>
  <c r="R47" i="34" s="1"/>
  <c r="G47" i="10"/>
  <c r="R48" i="34" s="1"/>
  <c r="G48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15" i="10"/>
  <c r="H48" i="24"/>
  <c r="I48" i="24" s="1"/>
  <c r="B42" i="27"/>
  <c r="C40" i="27"/>
  <c r="C42" i="27" s="1"/>
  <c r="B40" i="27"/>
  <c r="H16" i="24"/>
  <c r="I16" i="24" s="1"/>
  <c r="H20" i="24"/>
  <c r="H24" i="24"/>
  <c r="H28" i="24"/>
  <c r="H32" i="24"/>
  <c r="H36" i="24"/>
  <c r="H40" i="24"/>
  <c r="H44" i="24"/>
  <c r="H15" i="24"/>
  <c r="I15" i="24" s="1"/>
  <c r="E41" i="27"/>
  <c r="E39" i="27"/>
  <c r="E38" i="27"/>
  <c r="E37" i="27"/>
  <c r="E36" i="27"/>
  <c r="E35" i="27"/>
  <c r="E34" i="27"/>
  <c r="E33" i="27"/>
  <c r="E32" i="27"/>
  <c r="E31" i="27"/>
  <c r="E30" i="27"/>
  <c r="E29" i="27"/>
  <c r="E28" i="27"/>
  <c r="H37" i="24" s="1"/>
  <c r="E27" i="27"/>
  <c r="E26" i="27"/>
  <c r="E25" i="27"/>
  <c r="E24" i="27"/>
  <c r="E23" i="27"/>
  <c r="E22" i="27"/>
  <c r="E21" i="27"/>
  <c r="E20" i="27"/>
  <c r="E19" i="27"/>
  <c r="E18" i="27"/>
  <c r="E17" i="27"/>
  <c r="E16" i="27"/>
  <c r="H25" i="24" s="1"/>
  <c r="E15" i="27"/>
  <c r="E14" i="27"/>
  <c r="H23" i="24" s="1"/>
  <c r="E13" i="27"/>
  <c r="E12" i="27"/>
  <c r="E11" i="27"/>
  <c r="E10" i="27"/>
  <c r="E9" i="27"/>
  <c r="E8" i="27"/>
  <c r="E7" i="27"/>
  <c r="E6" i="27"/>
  <c r="J34" i="35" l="1"/>
  <c r="J34" i="34"/>
  <c r="J18" i="35"/>
  <c r="J18" i="34"/>
  <c r="J22" i="35"/>
  <c r="J22" i="34"/>
  <c r="J30" i="35"/>
  <c r="J30" i="34"/>
  <c r="J42" i="35"/>
  <c r="J42" i="34"/>
  <c r="J51" i="35"/>
  <c r="J51" i="34"/>
  <c r="H41" i="24"/>
  <c r="H48" i="10"/>
  <c r="R49" i="34"/>
  <c r="J19" i="35"/>
  <c r="J19" i="34"/>
  <c r="J27" i="35"/>
  <c r="J27" i="34"/>
  <c r="J35" i="35"/>
  <c r="J35" i="34"/>
  <c r="J39" i="35"/>
  <c r="J39" i="34"/>
  <c r="J47" i="35"/>
  <c r="J47" i="34"/>
  <c r="Q16" i="24"/>
  <c r="R16" i="24" s="1"/>
  <c r="N16" i="24"/>
  <c r="Q48" i="24"/>
  <c r="R48" i="24" s="1"/>
  <c r="N48" i="24"/>
  <c r="J20" i="35"/>
  <c r="J20" i="34"/>
  <c r="J28" i="35"/>
  <c r="J28" i="34"/>
  <c r="J32" i="35"/>
  <c r="J32" i="34"/>
  <c r="J36" i="35"/>
  <c r="J36" i="34"/>
  <c r="J40" i="35"/>
  <c r="J40" i="34"/>
  <c r="J44" i="35"/>
  <c r="J44" i="34"/>
  <c r="J48" i="35"/>
  <c r="J48" i="34"/>
  <c r="H47" i="24"/>
  <c r="I47" i="24" s="1"/>
  <c r="H43" i="24"/>
  <c r="H39" i="24"/>
  <c r="H35" i="24"/>
  <c r="H31" i="24"/>
  <c r="H27" i="24"/>
  <c r="H19" i="24"/>
  <c r="J26" i="35"/>
  <c r="J26" i="34"/>
  <c r="J38" i="35"/>
  <c r="J38" i="34"/>
  <c r="J46" i="35"/>
  <c r="J46" i="34"/>
  <c r="H45" i="24"/>
  <c r="H33" i="24"/>
  <c r="I33" i="24" s="1"/>
  <c r="H29" i="24"/>
  <c r="H21" i="24"/>
  <c r="H17" i="24"/>
  <c r="H50" i="24"/>
  <c r="I50" i="24" s="1"/>
  <c r="Q50" i="24" s="1"/>
  <c r="R50" i="24" s="1"/>
  <c r="J23" i="35"/>
  <c r="J23" i="34"/>
  <c r="J31" i="35"/>
  <c r="J31" i="34"/>
  <c r="J43" i="35"/>
  <c r="J43" i="34"/>
  <c r="Q15" i="24"/>
  <c r="N15" i="24"/>
  <c r="J16" i="35"/>
  <c r="J16" i="34"/>
  <c r="J24" i="35"/>
  <c r="J24" i="34"/>
  <c r="J17" i="35"/>
  <c r="J17" i="34"/>
  <c r="J21" i="35"/>
  <c r="J21" i="34"/>
  <c r="J25" i="35"/>
  <c r="J25" i="34"/>
  <c r="J29" i="35"/>
  <c r="J29" i="34"/>
  <c r="J33" i="35"/>
  <c r="J33" i="34"/>
  <c r="J37" i="35"/>
  <c r="J37" i="34"/>
  <c r="J41" i="35"/>
  <c r="J41" i="34"/>
  <c r="J45" i="35"/>
  <c r="J45" i="34"/>
  <c r="J49" i="35"/>
  <c r="J49" i="34"/>
  <c r="H46" i="24"/>
  <c r="H42" i="24"/>
  <c r="H38" i="24"/>
  <c r="H34" i="24"/>
  <c r="H30" i="24"/>
  <c r="H26" i="24"/>
  <c r="H22" i="24"/>
  <c r="H51" i="24" s="1"/>
  <c r="H18" i="24"/>
  <c r="E40" i="27"/>
  <c r="E42" i="27" s="1"/>
  <c r="H33" i="10"/>
  <c r="R34" i="34"/>
  <c r="R52" i="34" s="1"/>
  <c r="T43" i="10"/>
  <c r="T31" i="10"/>
  <c r="T23" i="10"/>
  <c r="T46" i="10"/>
  <c r="T42" i="10"/>
  <c r="T38" i="10"/>
  <c r="T34" i="10"/>
  <c r="T30" i="10"/>
  <c r="T26" i="10"/>
  <c r="T22" i="10"/>
  <c r="T18" i="10"/>
  <c r="T47" i="10"/>
  <c r="T39" i="10"/>
  <c r="T27" i="10"/>
  <c r="T19" i="10"/>
  <c r="T45" i="10"/>
  <c r="T41" i="10"/>
  <c r="T37" i="10"/>
  <c r="T33" i="10"/>
  <c r="T29" i="10"/>
  <c r="T25" i="10"/>
  <c r="T21" i="10"/>
  <c r="T17" i="10"/>
  <c r="T35" i="10"/>
  <c r="O49" i="10"/>
  <c r="O45" i="10"/>
  <c r="O41" i="10"/>
  <c r="O37" i="10"/>
  <c r="O33" i="10"/>
  <c r="O29" i="10"/>
  <c r="O25" i="10"/>
  <c r="O21" i="10"/>
  <c r="O17" i="10"/>
  <c r="T48" i="10"/>
  <c r="T44" i="10"/>
  <c r="T40" i="10"/>
  <c r="T36" i="10"/>
  <c r="T32" i="10"/>
  <c r="T28" i="10"/>
  <c r="T24" i="10"/>
  <c r="T20" i="10"/>
  <c r="T16" i="10"/>
  <c r="O48" i="10"/>
  <c r="O44" i="10"/>
  <c r="O40" i="10"/>
  <c r="O36" i="10"/>
  <c r="O32" i="10"/>
  <c r="O28" i="10"/>
  <c r="O24" i="10"/>
  <c r="O20" i="10"/>
  <c r="O16" i="10"/>
  <c r="N51" i="10"/>
  <c r="O47" i="10"/>
  <c r="O43" i="10"/>
  <c r="O39" i="10"/>
  <c r="O35" i="10"/>
  <c r="O31" i="10"/>
  <c r="O27" i="10"/>
  <c r="O23" i="10"/>
  <c r="O19" i="10"/>
  <c r="O46" i="10"/>
  <c r="O42" i="10"/>
  <c r="O38" i="10"/>
  <c r="O34" i="10"/>
  <c r="O30" i="10"/>
  <c r="O26" i="10"/>
  <c r="O22" i="10"/>
  <c r="O18" i="10"/>
  <c r="T50" i="10"/>
  <c r="O15" i="10"/>
  <c r="J49" i="10"/>
  <c r="Q51" i="10"/>
  <c r="G49" i="10"/>
  <c r="H15" i="10"/>
  <c r="P41" i="35" l="1"/>
  <c r="V41" i="35" s="1"/>
  <c r="L41" i="35"/>
  <c r="P25" i="35"/>
  <c r="V25" i="35" s="1"/>
  <c r="L25" i="35"/>
  <c r="P43" i="35"/>
  <c r="V43" i="35" s="1"/>
  <c r="L43" i="35"/>
  <c r="L26" i="35"/>
  <c r="P26" i="35"/>
  <c r="V26" i="35" s="1"/>
  <c r="P48" i="34"/>
  <c r="S48" i="34" s="1"/>
  <c r="L48" i="34"/>
  <c r="P32" i="34"/>
  <c r="S32" i="34" s="1"/>
  <c r="L32" i="34"/>
  <c r="P39" i="34"/>
  <c r="S39" i="34" s="1"/>
  <c r="L39" i="34"/>
  <c r="L27" i="34"/>
  <c r="P27" i="34"/>
  <c r="S27" i="34" s="1"/>
  <c r="P30" i="34"/>
  <c r="S30" i="34" s="1"/>
  <c r="L30" i="34"/>
  <c r="P45" i="34"/>
  <c r="S45" i="34" s="1"/>
  <c r="L45" i="34"/>
  <c r="P37" i="34"/>
  <c r="S37" i="34" s="1"/>
  <c r="L37" i="34"/>
  <c r="P29" i="34"/>
  <c r="S29" i="34" s="1"/>
  <c r="L29" i="34"/>
  <c r="P21" i="34"/>
  <c r="S21" i="34" s="1"/>
  <c r="L21" i="34"/>
  <c r="P24" i="34"/>
  <c r="S24" i="34" s="1"/>
  <c r="L24" i="34"/>
  <c r="P31" i="34"/>
  <c r="S31" i="34" s="1"/>
  <c r="L31" i="34"/>
  <c r="Q33" i="24"/>
  <c r="R33" i="24" s="1"/>
  <c r="N33" i="24"/>
  <c r="P38" i="34"/>
  <c r="S38" i="34" s="1"/>
  <c r="L38" i="34"/>
  <c r="P48" i="35"/>
  <c r="V48" i="35" s="1"/>
  <c r="L48" i="35"/>
  <c r="L40" i="35"/>
  <c r="P40" i="35"/>
  <c r="V40" i="35" s="1"/>
  <c r="P32" i="35"/>
  <c r="V32" i="35" s="1"/>
  <c r="L32" i="35"/>
  <c r="L20" i="35"/>
  <c r="P20" i="35"/>
  <c r="V20" i="35" s="1"/>
  <c r="P39" i="35"/>
  <c r="V39" i="35" s="1"/>
  <c r="L39" i="35"/>
  <c r="P27" i="35"/>
  <c r="V27" i="35" s="1"/>
  <c r="L27" i="35"/>
  <c r="P51" i="35"/>
  <c r="V51" i="35" s="1"/>
  <c r="N73" i="35"/>
  <c r="L51" i="35"/>
  <c r="P30" i="35"/>
  <c r="V30" i="35" s="1"/>
  <c r="L30" i="35"/>
  <c r="L18" i="35"/>
  <c r="P18" i="35"/>
  <c r="V18" i="35" s="1"/>
  <c r="L49" i="35"/>
  <c r="P49" i="35"/>
  <c r="V49" i="35" s="1"/>
  <c r="P33" i="35"/>
  <c r="V33" i="35" s="1"/>
  <c r="L33" i="35"/>
  <c r="L17" i="35"/>
  <c r="P17" i="35"/>
  <c r="V17" i="35" s="1"/>
  <c r="P16" i="35"/>
  <c r="L16" i="35"/>
  <c r="J52" i="35"/>
  <c r="P23" i="35"/>
  <c r="V23" i="35" s="1"/>
  <c r="L23" i="35"/>
  <c r="P46" i="35"/>
  <c r="V46" i="35" s="1"/>
  <c r="L46" i="35"/>
  <c r="P40" i="34"/>
  <c r="S40" i="34" s="1"/>
  <c r="L40" i="34"/>
  <c r="P20" i="34"/>
  <c r="S20" i="34" s="1"/>
  <c r="L20" i="34"/>
  <c r="P18" i="34"/>
  <c r="S18" i="34" s="1"/>
  <c r="L18" i="34"/>
  <c r="L45" i="35"/>
  <c r="P45" i="35"/>
  <c r="V45" i="35" s="1"/>
  <c r="L37" i="35"/>
  <c r="P37" i="35"/>
  <c r="V37" i="35" s="1"/>
  <c r="P29" i="35"/>
  <c r="V29" i="35" s="1"/>
  <c r="L29" i="35"/>
  <c r="P21" i="35"/>
  <c r="V21" i="35" s="1"/>
  <c r="L21" i="35"/>
  <c r="P24" i="35"/>
  <c r="V24" i="35" s="1"/>
  <c r="L24" i="35"/>
  <c r="R15" i="24"/>
  <c r="P31" i="35"/>
  <c r="V31" i="35" s="1"/>
  <c r="L31" i="35"/>
  <c r="P38" i="35"/>
  <c r="V38" i="35" s="1"/>
  <c r="L38" i="35"/>
  <c r="P44" i="34"/>
  <c r="S44" i="34" s="1"/>
  <c r="L44" i="34"/>
  <c r="P36" i="34"/>
  <c r="S36" i="34" s="1"/>
  <c r="L36" i="34"/>
  <c r="L28" i="34"/>
  <c r="P28" i="34"/>
  <c r="S28" i="34" s="1"/>
  <c r="P47" i="34"/>
  <c r="S47" i="34" s="1"/>
  <c r="L47" i="34"/>
  <c r="P35" i="34"/>
  <c r="S35" i="34" s="1"/>
  <c r="L35" i="34"/>
  <c r="L19" i="34"/>
  <c r="P19" i="34"/>
  <c r="S19" i="34" s="1"/>
  <c r="P42" i="34"/>
  <c r="S42" i="34" s="1"/>
  <c r="L42" i="34"/>
  <c r="P22" i="34"/>
  <c r="S22" i="34" s="1"/>
  <c r="L22" i="34"/>
  <c r="P34" i="34"/>
  <c r="S34" i="34" s="1"/>
  <c r="L34" i="34"/>
  <c r="N73" i="34"/>
  <c r="L51" i="34"/>
  <c r="P51" i="34"/>
  <c r="S51" i="34" s="1"/>
  <c r="P49" i="34"/>
  <c r="S49" i="34" s="1"/>
  <c r="L49" i="34"/>
  <c r="P41" i="34"/>
  <c r="S41" i="34" s="1"/>
  <c r="L41" i="34"/>
  <c r="P33" i="34"/>
  <c r="S33" i="34" s="1"/>
  <c r="L33" i="34"/>
  <c r="P25" i="34"/>
  <c r="S25" i="34" s="1"/>
  <c r="L25" i="34"/>
  <c r="P17" i="34"/>
  <c r="S17" i="34" s="1"/>
  <c r="L17" i="34"/>
  <c r="P16" i="34"/>
  <c r="J52" i="34"/>
  <c r="L16" i="34"/>
  <c r="P43" i="34"/>
  <c r="S43" i="34" s="1"/>
  <c r="L43" i="34"/>
  <c r="P23" i="34"/>
  <c r="S23" i="34" s="1"/>
  <c r="L23" i="34"/>
  <c r="P46" i="34"/>
  <c r="S46" i="34" s="1"/>
  <c r="L46" i="34"/>
  <c r="P26" i="34"/>
  <c r="S26" i="34" s="1"/>
  <c r="L26" i="34"/>
  <c r="Q47" i="24"/>
  <c r="R47" i="24" s="1"/>
  <c r="N47" i="24"/>
  <c r="P44" i="35"/>
  <c r="V44" i="35" s="1"/>
  <c r="L44" i="35"/>
  <c r="P36" i="35"/>
  <c r="V36" i="35" s="1"/>
  <c r="L36" i="35"/>
  <c r="P28" i="35"/>
  <c r="V28" i="35" s="1"/>
  <c r="L28" i="35"/>
  <c r="L47" i="35"/>
  <c r="P47" i="35"/>
  <c r="V47" i="35" s="1"/>
  <c r="P35" i="35"/>
  <c r="V35" i="35" s="1"/>
  <c r="L35" i="35"/>
  <c r="P19" i="35"/>
  <c r="V19" i="35" s="1"/>
  <c r="L19" i="35"/>
  <c r="P42" i="35"/>
  <c r="V42" i="35" s="1"/>
  <c r="L42" i="35"/>
  <c r="P22" i="35"/>
  <c r="V22" i="35" s="1"/>
  <c r="L22" i="35"/>
  <c r="P34" i="35"/>
  <c r="V34" i="35" s="1"/>
  <c r="L34" i="35"/>
  <c r="K50" i="10"/>
  <c r="L50" i="10" s="1"/>
  <c r="I49" i="10"/>
  <c r="V16" i="35" l="1"/>
  <c r="V52" i="35" s="1"/>
  <c r="P52" i="35"/>
  <c r="S16" i="34"/>
  <c r="S52" i="34" s="1"/>
  <c r="P52" i="34"/>
  <c r="L52" i="34"/>
  <c r="L52" i="35"/>
  <c r="L51" i="10"/>
  <c r="Q52" i="10" s="1"/>
  <c r="O50" i="10"/>
  <c r="G17" i="24" l="1"/>
  <c r="I17" i="24" s="1"/>
  <c r="G20" i="24"/>
  <c r="G21" i="24"/>
  <c r="G22" i="24"/>
  <c r="I22" i="24" s="1"/>
  <c r="G23" i="24"/>
  <c r="G27" i="24"/>
  <c r="I27" i="24" s="1"/>
  <c r="G31" i="24"/>
  <c r="I31" i="24" s="1"/>
  <c r="G32" i="24"/>
  <c r="I32" i="24" s="1"/>
  <c r="G34" i="24"/>
  <c r="I34" i="24" s="1"/>
  <c r="G35" i="24"/>
  <c r="I35" i="24" s="1"/>
  <c r="G37" i="24"/>
  <c r="G38" i="24"/>
  <c r="I38" i="24" s="1"/>
  <c r="G39" i="24"/>
  <c r="G44" i="24"/>
  <c r="I44" i="24" s="1"/>
  <c r="Q22" i="24" l="1"/>
  <c r="R22" i="24" s="1"/>
  <c r="N22" i="24"/>
  <c r="N31" i="24"/>
  <c r="Q31" i="24"/>
  <c r="R31" i="24" s="1"/>
  <c r="Q38" i="24"/>
  <c r="R38" i="24" s="1"/>
  <c r="N38" i="24"/>
  <c r="Q35" i="24"/>
  <c r="R35" i="24" s="1"/>
  <c r="N35" i="24"/>
  <c r="Q27" i="24"/>
  <c r="R27" i="24" s="1"/>
  <c r="N27" i="24"/>
  <c r="N32" i="24"/>
  <c r="Q32" i="24"/>
  <c r="R32" i="24" s="1"/>
  <c r="Q44" i="24"/>
  <c r="R44" i="24" s="1"/>
  <c r="N44" i="24"/>
  <c r="Q34" i="24"/>
  <c r="R34" i="24" s="1"/>
  <c r="N34" i="24"/>
  <c r="Q17" i="24"/>
  <c r="N17" i="24"/>
  <c r="M31" i="24"/>
  <c r="G51" i="24"/>
  <c r="I18" i="24"/>
  <c r="I19" i="24"/>
  <c r="I20" i="24"/>
  <c r="I21" i="24"/>
  <c r="I23" i="24"/>
  <c r="I24" i="24"/>
  <c r="I25" i="24"/>
  <c r="I26" i="24"/>
  <c r="I28" i="24"/>
  <c r="I29" i="24"/>
  <c r="I30" i="24"/>
  <c r="I36" i="24"/>
  <c r="I37" i="24"/>
  <c r="I39" i="24"/>
  <c r="I40" i="24"/>
  <c r="I41" i="24"/>
  <c r="I42" i="24"/>
  <c r="I43" i="24"/>
  <c r="I45" i="24"/>
  <c r="I46" i="24"/>
  <c r="N50" i="24"/>
  <c r="Q41" i="24" l="1"/>
  <c r="R41" i="24" s="1"/>
  <c r="N41" i="24"/>
  <c r="Q21" i="24"/>
  <c r="R21" i="24" s="1"/>
  <c r="N21" i="24"/>
  <c r="Q40" i="24"/>
  <c r="R40" i="24" s="1"/>
  <c r="N40" i="24"/>
  <c r="Q25" i="24"/>
  <c r="R25" i="24" s="1"/>
  <c r="N25" i="24"/>
  <c r="Q46" i="24"/>
  <c r="R46" i="24" s="1"/>
  <c r="N46" i="24"/>
  <c r="Q45" i="24"/>
  <c r="R45" i="24" s="1"/>
  <c r="N45" i="24"/>
  <c r="Q30" i="24"/>
  <c r="R30" i="24" s="1"/>
  <c r="N30" i="24"/>
  <c r="Q20" i="24"/>
  <c r="R20" i="24" s="1"/>
  <c r="N20" i="24"/>
  <c r="N51" i="24" s="1"/>
  <c r="Q43" i="24"/>
  <c r="R43" i="24" s="1"/>
  <c r="N43" i="24"/>
  <c r="Q39" i="24"/>
  <c r="R39" i="24" s="1"/>
  <c r="N39" i="24"/>
  <c r="Q29" i="24"/>
  <c r="R29" i="24" s="1"/>
  <c r="N29" i="24"/>
  <c r="Q24" i="24"/>
  <c r="R24" i="24" s="1"/>
  <c r="N24" i="24"/>
  <c r="Q19" i="24"/>
  <c r="R19" i="24" s="1"/>
  <c r="N19" i="24"/>
  <c r="Q36" i="24"/>
  <c r="R36" i="24" s="1"/>
  <c r="N36" i="24"/>
  <c r="Q26" i="24"/>
  <c r="R26" i="24" s="1"/>
  <c r="N26" i="24"/>
  <c r="Q42" i="24"/>
  <c r="R42" i="24" s="1"/>
  <c r="N42" i="24"/>
  <c r="Q37" i="24"/>
  <c r="R37" i="24" s="1"/>
  <c r="N37" i="24"/>
  <c r="Q28" i="24"/>
  <c r="R28" i="24" s="1"/>
  <c r="N28" i="24"/>
  <c r="Q23" i="24"/>
  <c r="R23" i="24" s="1"/>
  <c r="N23" i="24"/>
  <c r="Q18" i="24"/>
  <c r="R18" i="24" s="1"/>
  <c r="N18" i="24"/>
  <c r="R17" i="24"/>
  <c r="M46" i="24"/>
  <c r="M38" i="24"/>
  <c r="M28" i="24"/>
  <c r="M24" i="24"/>
  <c r="M16" i="24"/>
  <c r="M45" i="24"/>
  <c r="M41" i="24"/>
  <c r="M32" i="24"/>
  <c r="M27" i="24"/>
  <c r="M23" i="24"/>
  <c r="M19" i="24"/>
  <c r="M44" i="24"/>
  <c r="M30" i="24"/>
  <c r="M18" i="24"/>
  <c r="M15" i="24"/>
  <c r="M42" i="24"/>
  <c r="M34" i="24"/>
  <c r="M20" i="24"/>
  <c r="M37" i="24"/>
  <c r="M40" i="24"/>
  <c r="M36" i="24"/>
  <c r="M26" i="24"/>
  <c r="M22" i="24"/>
  <c r="M47" i="24"/>
  <c r="M43" i="24"/>
  <c r="M39" i="24"/>
  <c r="M35" i="24"/>
  <c r="M29" i="24"/>
  <c r="M25" i="24"/>
  <c r="M21" i="24"/>
  <c r="M17" i="24"/>
  <c r="M33" i="24"/>
  <c r="M48" i="24"/>
  <c r="I53" i="24"/>
  <c r="M50" i="24"/>
  <c r="I51" i="24"/>
  <c r="Q51" i="24" l="1"/>
  <c r="R51" i="24" s="1"/>
  <c r="H45" i="10"/>
  <c r="C49" i="24"/>
  <c r="H16" i="10" l="1"/>
  <c r="C51" i="24" l="1"/>
  <c r="H17" i="10" l="1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4" i="10"/>
  <c r="H35" i="10"/>
  <c r="H36" i="10"/>
  <c r="H37" i="10"/>
  <c r="H38" i="10"/>
  <c r="H39" i="10"/>
  <c r="H40" i="10"/>
  <c r="H41" i="10"/>
  <c r="H42" i="10"/>
  <c r="H43" i="10"/>
  <c r="H44" i="10"/>
  <c r="H46" i="10"/>
  <c r="H47" i="10"/>
  <c r="C49" i="10"/>
  <c r="C51" i="10" l="1"/>
  <c r="S49" i="10"/>
  <c r="H49" i="10"/>
  <c r="H51" i="10" s="1"/>
  <c r="I54" i="24" s="1"/>
  <c r="G51" i="10"/>
  <c r="I55" i="24" s="1"/>
  <c r="F58" i="24" l="1"/>
  <c r="F59" i="24" s="1"/>
  <c r="I57" i="24" s="1"/>
  <c r="G59" i="35"/>
  <c r="G60" i="35" s="1"/>
  <c r="P59" i="35" s="1"/>
  <c r="G59" i="34"/>
  <c r="G60" i="34" s="1"/>
  <c r="P59" i="34" s="1"/>
  <c r="T49" i="10"/>
  <c r="T51" i="10" s="1"/>
  <c r="S51" i="10"/>
  <c r="J51" i="10"/>
  <c r="J52" i="10" s="1"/>
  <c r="I51" i="10"/>
  <c r="I58" i="24" l="1"/>
  <c r="I59" i="24" s="1"/>
  <c r="P60" i="35"/>
  <c r="P61" i="35" s="1"/>
  <c r="P60" i="34"/>
  <c r="P61" i="34" s="1"/>
</calcChain>
</file>

<file path=xl/comments1.xml><?xml version="1.0" encoding="utf-8"?>
<comments xmlns="http://schemas.openxmlformats.org/spreadsheetml/2006/main">
  <authors>
    <author>Приходько Вера Владимировна</author>
  </authors>
  <commentList>
    <comment ref="I54" authorId="0" shapeId="0">
      <text>
        <r>
          <rPr>
            <b/>
            <sz val="9"/>
            <color indexed="81"/>
            <rFont val="Tahoma"/>
            <family val="2"/>
            <charset val="204"/>
          </rPr>
          <t>Приходько Вера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Приходько Вера Владимировна</author>
  </authors>
  <commentList>
    <comment ref="I58" authorId="0" shapeId="0">
      <text>
        <r>
          <rPr>
            <b/>
            <sz val="9"/>
            <color indexed="81"/>
            <rFont val="Tahoma"/>
            <family val="2"/>
            <charset val="204"/>
          </rPr>
          <t>Приходько Вера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Приходько Вера Владимировна</author>
  </authors>
  <commentList>
    <comment ref="I53" authorId="0" shapeId="0">
      <text>
        <r>
          <rPr>
            <b/>
            <sz val="9"/>
            <color indexed="81"/>
            <rFont val="Tahoma"/>
            <family val="2"/>
            <charset val="204"/>
          </rPr>
          <t>Приходько Вера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<sst xmlns="http://schemas.openxmlformats.org/spreadsheetml/2006/main" count="681" uniqueCount="157">
  <si>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</si>
  <si>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</si>
  <si>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</si>
  <si>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</si>
  <si>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</si>
  <si>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</si>
  <si>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</si>
  <si>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</si>
  <si>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</si>
  <si>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</si>
  <si>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</si>
  <si>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</si>
  <si>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</si>
  <si>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</si>
  <si>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</si>
  <si>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</si>
  <si>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</si>
  <si>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</si>
  <si>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</si>
  <si>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</si>
  <si>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</si>
  <si>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</si>
  <si>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</si>
  <si>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</si>
  <si>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</si>
  <si>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</si>
  <si>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</si>
  <si>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</si>
  <si>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</si>
  <si>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</si>
  <si>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</si>
  <si>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Бердск</t>
  </si>
  <si>
    <t>г. Обь</t>
  </si>
  <si>
    <t>г. Новосибирск</t>
  </si>
  <si>
    <t>Наименование муниципального образования</t>
  </si>
  <si>
    <t>Социальная норма предоставления площади жилого помещения на 1 чел, кв. м.</t>
  </si>
  <si>
    <r>
      <t xml:space="preserve">Наименование главного распорядителя бюджетных средств: </t>
    </r>
    <r>
      <rPr>
        <u/>
        <sz val="12"/>
        <rFont val="Times New Roman"/>
        <family val="1"/>
        <charset val="204"/>
      </rPr>
      <t>Министерство труда и социального развития Новосибирской области</t>
    </r>
  </si>
  <si>
    <r>
      <t xml:space="preserve">Тип бюджетного обязательства:   </t>
    </r>
    <r>
      <rPr>
        <u/>
        <sz val="12"/>
        <rFont val="Times New Roman"/>
        <family val="1"/>
        <charset val="204"/>
      </rPr>
      <t xml:space="preserve">действующее </t>
    </r>
  </si>
  <si>
    <r>
      <t xml:space="preserve">Реквизиты НПА, утверждающего методику расчета: </t>
    </r>
    <r>
      <rPr>
        <u/>
        <sz val="12"/>
        <rFont val="Times New Roman"/>
        <family val="1"/>
        <charset val="204"/>
      </rPr>
      <t>Закон Новосибирской области от 10.12.2013 № 411-ОЗ</t>
    </r>
  </si>
  <si>
    <t>Согласно требуемого уровня софинансирования за счет средств ОБ (22%)</t>
  </si>
  <si>
    <r>
      <t>Наименование межбюджетного трансферта:</t>
    </r>
    <r>
      <rPr>
        <u/>
        <sz val="12"/>
        <rFont val="Times New Roman"/>
        <family val="1"/>
        <charset val="204"/>
      </rPr>
      <t xml:space="preserve"> 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  </r>
  </si>
  <si>
    <r>
      <t xml:space="preserve">Расчетная таблица по межбюджетным трансфертам: </t>
    </r>
    <r>
      <rPr>
        <u/>
        <sz val="12"/>
        <rFont val="Times New Roman"/>
        <family val="1"/>
        <charset val="204"/>
      </rPr>
      <t>расчетные поля в зависимости от методики</t>
    </r>
  </si>
  <si>
    <t>5 = (ст.2*ст.3*ст.4)/1000</t>
  </si>
  <si>
    <t>Сумма,  тыс. рублей</t>
  </si>
  <si>
    <t>Всего</t>
  </si>
  <si>
    <t>в том числе:</t>
  </si>
  <si>
    <t xml:space="preserve">всего по области  </t>
  </si>
  <si>
    <t>Итого</t>
  </si>
  <si>
    <t>(подпись)</t>
  </si>
  <si>
    <t>Е.В. Бахарева</t>
  </si>
  <si>
    <t>В соответствии с распоряжением Правительства РФ от 17.07.2019 № 1553-р (78%)</t>
  </si>
  <si>
    <t>г Искитим</t>
  </si>
  <si>
    <t>р.п. Кольцово</t>
  </si>
  <si>
    <t>Численность граждан, которым будут предоставлены жилые помещения в 2023 году, в порядке очередности, чел.</t>
  </si>
  <si>
    <t>на 2023 год</t>
  </si>
  <si>
    <r>
      <t xml:space="preserve">Коды бюджетной классифкации по трансферту: </t>
    </r>
    <r>
      <rPr>
        <u/>
        <sz val="12"/>
        <rFont val="Times New Roman"/>
        <family val="1"/>
        <charset val="204"/>
      </rPr>
      <t xml:space="preserve">023 1004  28.1.04.70139 530 </t>
    </r>
  </si>
  <si>
    <r>
      <t>Наименование межбюджетного трансферта:</t>
    </r>
    <r>
      <rPr>
        <u/>
        <sz val="12"/>
        <rFont val="Times New Roman"/>
        <family val="1"/>
        <charset val="204"/>
      </rPr>
      <t xml:space="preserve"> субвенции на обеспечение жилыми помещениями детей-сирот и детей, оставшихся без попечения родителей, лиц из их числа</t>
    </r>
  </si>
  <si>
    <t>Министр</t>
  </si>
  <si>
    <t>Дополнительная потребность
Ri</t>
  </si>
  <si>
    <t>СПРАВОЧНО:
Стоимость кв. метра по Новосибирской области (Приказ Минстроя России от 20.06.2022 № 501/пр), рублей</t>
  </si>
  <si>
    <t>Стоимость 1 квадратного метра жилого помещения на приобретение в Новосибирской области (Приказ минстроя НСО от 30.08.2022 № 502), рублей</t>
  </si>
  <si>
    <t xml:space="preserve"> обеспечение жилыми помещениями детей-сирот и детей, оставшихся без попечения родителей, лиц из их числа</t>
  </si>
  <si>
    <t>Потребность на 2023 год</t>
  </si>
  <si>
    <t xml:space="preserve">ИТОГО, тыс. рублей
</t>
  </si>
  <si>
    <t xml:space="preserve">уплата взноса на капитальный ремонт
</t>
  </si>
  <si>
    <t>2023 год</t>
  </si>
  <si>
    <t>Доведенные ПОБА</t>
  </si>
  <si>
    <t>ПОБА на обл бюджет</t>
  </si>
  <si>
    <t>БА проект закона</t>
  </si>
  <si>
    <t>доп потребность для обл жилья</t>
  </si>
  <si>
    <t xml:space="preserve">дельта </t>
  </si>
  <si>
    <t>доп потребность для фед жилья</t>
  </si>
  <si>
    <t>ОБЩАЯ ПОТРЕБНОСТЬ
 с учетом проекта закона</t>
  </si>
  <si>
    <t>Муниципальное образование Новосибирской области</t>
  </si>
  <si>
    <t>Общая площадь жилых помещений в многоквартирных домах</t>
  </si>
  <si>
    <t xml:space="preserve">Общая площадь жилых помещений в многоквартирных домах, ранее предоставленных гражданам, указанным в статье 8 Федерального закона от 21.12.1996 № 159-ФЗ  «О дополнительных гарантиях по социальной поддержке детей-сирот и детей, оставшихся без попечения родителей», **        (квадратных метров) </t>
  </si>
  <si>
    <t>Баганский</t>
  </si>
  <si>
    <t>Барабинский</t>
  </si>
  <si>
    <t>Болотнинский</t>
  </si>
  <si>
    <t>Венгеровский</t>
  </si>
  <si>
    <t>Доволенский</t>
  </si>
  <si>
    <t>Здвинский</t>
  </si>
  <si>
    <t>Искитимский</t>
  </si>
  <si>
    <t>Карасукский</t>
  </si>
  <si>
    <t>Каргатский</t>
  </si>
  <si>
    <t>Колыванский</t>
  </si>
  <si>
    <t>Коченевский</t>
  </si>
  <si>
    <t>Кочковский</t>
  </si>
  <si>
    <t>Краснозерский</t>
  </si>
  <si>
    <t>Куйбышевский</t>
  </si>
  <si>
    <t>Купинский</t>
  </si>
  <si>
    <t>Кыштовский</t>
  </si>
  <si>
    <t>Маслянинский</t>
  </si>
  <si>
    <t>Мошковский</t>
  </si>
  <si>
    <t>Новосибирский</t>
  </si>
  <si>
    <t>Ордынский</t>
  </si>
  <si>
    <t>Северный</t>
  </si>
  <si>
    <t>Сузунский</t>
  </si>
  <si>
    <t>Татарский</t>
  </si>
  <si>
    <t>Тогучинский</t>
  </si>
  <si>
    <t>Убинский</t>
  </si>
  <si>
    <t>Усть-Таркский</t>
  </si>
  <si>
    <t>Чановский</t>
  </si>
  <si>
    <t>Черепановский</t>
  </si>
  <si>
    <t>Чистоозерный</t>
  </si>
  <si>
    <t>Чулымский</t>
  </si>
  <si>
    <t>Бердск</t>
  </si>
  <si>
    <t>Искитим</t>
  </si>
  <si>
    <t>Кольцово</t>
  </si>
  <si>
    <t>Обь</t>
  </si>
  <si>
    <t>Новосибирск</t>
  </si>
  <si>
    <t>Итого:</t>
  </si>
  <si>
    <t xml:space="preserve">Финансовое обеспечение субвенций для уплаты взноса на капитальный ремонт, предоставляемых местному бюджету муниципального образования на осуществление переданного государственного полномочия по предоставлению гражданам жилых помещений </t>
  </si>
  <si>
    <t>Стоимость кв. метра по Новосибирской области ((Приказ Минстроя России от 20.06.2022 № 501/пр), рублей</t>
  </si>
  <si>
    <t>ФБ</t>
  </si>
  <si>
    <t>Общая площадь жилых помещений в многоквартирных домах, планируемых для предоставления гражданам, указанным в статье 8 Федерального закона от 21.12.1996 № 159-ФЗ  «О дополнительных гарантиях по социальной поддержке детей-сирот и детей, оставшихся без попечения родителей», по которым возникнет обязанность по уплате взносов на капитальный ремонт общего имущества в многоквартирном доме в 2022 году 
(квадратных метров)</t>
  </si>
  <si>
    <t>Минимальный размер взноса на капитальный ремонт общего имущества в многоквартирных домах, расположенных на территории Новосибирской области, с одного квадратного метра на единицу общей площади помещения в многоквартирном доме в месяц на 2023 год, утвержденный Правительством Новосибирской области (рублей)</t>
  </si>
  <si>
    <t>Необходимый объем субвенции для уплаты взноса на капитальный ремонт на 2023 год
(тыс. рублей)</t>
  </si>
  <si>
    <t>2024 год</t>
  </si>
  <si>
    <t>Потребность на 2024 год</t>
  </si>
  <si>
    <t>Минимальный размер взноса на капитальный ремонт общего имущества в многоквартирных домах, расположенных на территории Новосибирской области, с одного квадратного метра на единицу общей площади помещения в многоквартирном доме в месяц на 2024 год, утвержденный Правительством Новосибирской области (рублей)</t>
  </si>
  <si>
    <t>Необходимый объем субвенции для уплаты взноса на капитальный ремонт на 2024 год
(тыс. рублей)</t>
  </si>
  <si>
    <t>Минимальный размер взноса на капитальный ремонт общего имущества в многоквартирных домах, расположенных на территории Новосибирской области, с одного квадратного метра на единицу общей площади помещения в многоквартирном доме в месяц на 2025 год, утвержденный Правительством Новосибирской области (рублей)</t>
  </si>
  <si>
    <t>Необходимый объем субвенции для уплаты взноса на капитальный ремонт на 2025 год
(тыс. рублей)</t>
  </si>
  <si>
    <t>Численность граждан, которым будут предоставлены жилые помещения в 2024 году, в порядке очередности, чел.</t>
  </si>
  <si>
    <t>на 2024 год</t>
  </si>
  <si>
    <t>2025 год</t>
  </si>
  <si>
    <t>Потребность на 2025 год</t>
  </si>
  <si>
    <t>на 2025 год</t>
  </si>
  <si>
    <t>Численность граждан, которым будут предоставлены жилые помещения в 2025 году, в порядке очередности, чел.</t>
  </si>
  <si>
    <r>
      <t xml:space="preserve">Коды бюджетной классифкации по трансферту: </t>
    </r>
    <r>
      <rPr>
        <u/>
        <sz val="12"/>
        <rFont val="Times New Roman"/>
        <family val="1"/>
        <charset val="204"/>
      </rPr>
      <t xml:space="preserve">023 1004  28.1.04.R0829 530 </t>
    </r>
  </si>
  <si>
    <t>Первый заместитель министра</t>
  </si>
  <si>
    <t>Е.М. Москалева</t>
  </si>
  <si>
    <t>средства областного бюджета</t>
  </si>
  <si>
    <t>Ri</t>
  </si>
  <si>
    <t>средства федерального бюджета</t>
  </si>
  <si>
    <t>ВСЕГО:</t>
  </si>
  <si>
    <t>01.01.10</t>
  </si>
  <si>
    <t>01.01.01</t>
  </si>
  <si>
    <t>01.02.00</t>
  </si>
  <si>
    <t>ОБ</t>
  </si>
  <si>
    <t>СПРАВОЧНО
доппотребность</t>
  </si>
  <si>
    <t>ИТОГО без ДП, тыс. рублей</t>
  </si>
  <si>
    <t>СПРАВОЧНО
доппотребность на софинансирование</t>
  </si>
  <si>
    <t>СПРАВОЧНО</t>
  </si>
  <si>
    <t>Плановая стоимость  жилые помещения в 2023 году</t>
  </si>
  <si>
    <t>Дополнительная потребность</t>
  </si>
  <si>
    <t>Фактическая потребность на 2023 год</t>
  </si>
  <si>
    <t>Распределение согласно доведенным ПОБА</t>
  </si>
  <si>
    <t/>
  </si>
  <si>
    <t>поба</t>
  </si>
  <si>
    <t>дп</t>
  </si>
  <si>
    <t>закон ОБ</t>
  </si>
  <si>
    <t>ОБ расчеты</t>
  </si>
  <si>
    <t>Закон всего</t>
  </si>
  <si>
    <t>МОЁ</t>
  </si>
  <si>
    <t>ПРОВЕРКА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</si>
</sst>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_р_._-;\-* #,##0.00_р_._-;_-* &quot;-&quot;??_р_._-;_-@_-"/>
    <numFmt numFmtId="165" formatCode="#,##0.0"/>
    <numFmt numFmtId="166" formatCode="0.000"/>
    <numFmt numFmtId="167" formatCode="#,##0.000"/>
    <numFmt numFmtId="168" formatCode="#,##0.00000"/>
    <numFmt numFmtId="169" formatCode="#,##0.0000"/>
    <numFmt numFmtId="170" formatCode="#,##0.0_ ;\-#,##0.0\ "/>
    <numFmt numFmtId="171" formatCode="&quot;&quot;#,##0.0;[Red]\-#,##0.0"/>
    <numFmt numFmtId="172" formatCode="#,##0.00_ ;\-#,##0.00\ "/>
    <numFmt numFmtId="173" formatCode="#,##0_ ;[Red]\-#,##0\ "/>
    <numFmt numFmtId="174" formatCode="#,##0.00000_ ;\-#,##0.00000\ "/>
    <numFmt numFmtId="175" formatCode="#,##0_ ;\-#,##0\ "/>
    <numFmt numFmtId="176" formatCode="#,##0.000_ ;\-#,##0.000\ "/>
    <numFmt numFmtId="177" formatCode="#,##0.0000_ ;\-#,##0.0000\ "/>
    <numFmt numFmtId="178" formatCode="#,##0.0_ ;[Red]\-#,##0.0\ "/>
    <numFmt numFmtId="180" formatCode="0.0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color theme="0"/>
      <name val="Arial Cyr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0" fontId="12" fillId="0" borderId="0"/>
    <xf numFmtId="0" fontId="21" fillId="0" borderId="0"/>
    <xf numFmtId="0" fontId="1" fillId="0" borderId="0"/>
  </cellStyleXfs>
  <cellXfs count="217">
    <xf numFmtId="0" fontId="0" fillId="0" borderId="0" xfId="0"/>
    <xf numFmtId="0" fontId="0" fillId="0" borderId="0" xfId="0" applyFill="1"/>
    <xf numFmtId="0" fontId="3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1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3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/>
    <xf numFmtId="3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0" fillId="0" borderId="0" xfId="0" applyNumberFormat="1" applyFill="1"/>
    <xf numFmtId="0" fontId="7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Border="1"/>
    <xf numFmtId="0" fontId="15" fillId="0" borderId="0" xfId="0" applyFont="1" applyFill="1" applyBorder="1" applyAlignment="1"/>
    <xf numFmtId="4" fontId="0" fillId="2" borderId="0" xfId="0" applyNumberFormat="1" applyFill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165" fontId="0" fillId="0" borderId="0" xfId="0" applyNumberFormat="1" applyFill="1"/>
    <xf numFmtId="165" fontId="16" fillId="0" borderId="0" xfId="0" applyNumberFormat="1" applyFont="1" applyFill="1" applyAlignment="1">
      <alignment horizontal="center"/>
    </xf>
    <xf numFmtId="0" fontId="16" fillId="0" borderId="0" xfId="0" applyFont="1" applyFill="1" applyBorder="1"/>
    <xf numFmtId="166" fontId="0" fillId="0" borderId="0" xfId="0" applyNumberFormat="1" applyFill="1"/>
    <xf numFmtId="2" fontId="0" fillId="0" borderId="0" xfId="0" applyNumberFormat="1" applyFill="1" applyAlignment="1">
      <alignment horizontal="center"/>
    </xf>
    <xf numFmtId="167" fontId="0" fillId="0" borderId="0" xfId="0" applyNumberFormat="1" applyFill="1"/>
    <xf numFmtId="168" fontId="0" fillId="0" borderId="0" xfId="0" applyNumberFormat="1" applyFill="1"/>
    <xf numFmtId="0" fontId="0" fillId="0" borderId="0" xfId="0" applyFill="1" applyAlignment="1">
      <alignment horizontal="right"/>
    </xf>
    <xf numFmtId="0" fontId="15" fillId="0" borderId="0" xfId="0" applyFont="1" applyFill="1" applyBorder="1" applyAlignment="1">
      <alignment horizontal="center"/>
    </xf>
    <xf numFmtId="4" fontId="0" fillId="0" borderId="0" xfId="0" applyNumberFormat="1" applyFill="1" applyAlignment="1">
      <alignment horizontal="right"/>
    </xf>
    <xf numFmtId="169" fontId="0" fillId="0" borderId="0" xfId="0" applyNumberFormat="1" applyFill="1"/>
    <xf numFmtId="167" fontId="0" fillId="2" borderId="0" xfId="0" applyNumberFormat="1" applyFill="1" applyAlignment="1">
      <alignment horizontal="center"/>
    </xf>
    <xf numFmtId="0" fontId="17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/>
    </xf>
    <xf numFmtId="2" fontId="0" fillId="0" borderId="0" xfId="0" applyNumberFormat="1" applyFill="1"/>
    <xf numFmtId="165" fontId="6" fillId="0" borderId="1" xfId="0" applyNumberFormat="1" applyFont="1" applyFill="1" applyBorder="1" applyAlignment="1">
      <alignment horizontal="center"/>
    </xf>
    <xf numFmtId="2" fontId="3" fillId="0" borderId="0" xfId="0" applyNumberFormat="1" applyFont="1" applyFill="1"/>
    <xf numFmtId="0" fontId="7" fillId="3" borderId="0" xfId="0" applyFont="1" applyFill="1" applyAlignment="1">
      <alignment horizontal="center" vertical="center" wrapText="1"/>
    </xf>
    <xf numFmtId="0" fontId="9" fillId="3" borderId="0" xfId="0" applyFont="1" applyFill="1"/>
    <xf numFmtId="0" fontId="11" fillId="3" borderId="0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5" fillId="3" borderId="1" xfId="0" applyFont="1" applyFill="1" applyBorder="1" applyAlignment="1"/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16" fillId="3" borderId="0" xfId="0" applyFont="1" applyFill="1" applyBorder="1"/>
    <xf numFmtId="0" fontId="15" fillId="3" borderId="0" xfId="0" applyFont="1" applyFill="1" applyBorder="1"/>
    <xf numFmtId="0" fontId="0" fillId="3" borderId="0" xfId="0" applyFill="1"/>
    <xf numFmtId="165" fontId="9" fillId="0" borderId="0" xfId="0" applyNumberFormat="1" applyFont="1" applyFill="1"/>
    <xf numFmtId="0" fontId="15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70" fontId="6" fillId="0" borderId="1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7" fillId="0" borderId="0" xfId="0" applyFont="1" applyFill="1"/>
    <xf numFmtId="0" fontId="18" fillId="0" borderId="0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right"/>
    </xf>
    <xf numFmtId="0" fontId="18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5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170" fontId="5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0" fontId="8" fillId="0" borderId="0" xfId="0" applyFont="1" applyFill="1" applyAlignment="1">
      <alignment horizontal="center" vertical="center"/>
    </xf>
    <xf numFmtId="165" fontId="19" fillId="4" borderId="1" xfId="0" applyNumberFormat="1" applyFont="1" applyFill="1" applyBorder="1" applyAlignment="1">
      <alignment vertical="center" wrapText="1"/>
    </xf>
    <xf numFmtId="171" fontId="22" fillId="0" borderId="12" xfId="4" applyNumberFormat="1" applyFont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165" fontId="26" fillId="0" borderId="1" xfId="0" applyNumberFormat="1" applyFont="1" applyBorder="1" applyAlignment="1">
      <alignment horizontal="center" vertical="center" wrapText="1"/>
    </xf>
    <xf numFmtId="165" fontId="27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65" fontId="0" fillId="0" borderId="0" xfId="0" applyNumberFormat="1"/>
    <xf numFmtId="4" fontId="26" fillId="0" borderId="1" xfId="0" applyNumberFormat="1" applyFont="1" applyBorder="1" applyAlignment="1">
      <alignment horizontal="center" vertical="center" wrapText="1"/>
    </xf>
    <xf numFmtId="172" fontId="5" fillId="0" borderId="1" xfId="0" applyNumberFormat="1" applyFont="1" applyFill="1" applyBorder="1" applyAlignment="1">
      <alignment horizontal="center"/>
    </xf>
    <xf numFmtId="172" fontId="6" fillId="0" borderId="1" xfId="0" applyNumberFormat="1" applyFont="1" applyFill="1" applyBorder="1" applyAlignment="1">
      <alignment horizontal="center"/>
    </xf>
    <xf numFmtId="172" fontId="0" fillId="0" borderId="0" xfId="0" applyNumberFormat="1" applyFill="1"/>
    <xf numFmtId="172" fontId="15" fillId="0" borderId="0" xfId="0" applyNumberFormat="1" applyFont="1" applyFill="1"/>
    <xf numFmtId="172" fontId="3" fillId="0" borderId="0" xfId="0" applyNumberFormat="1" applyFont="1" applyFill="1"/>
    <xf numFmtId="171" fontId="22" fillId="0" borderId="12" xfId="4" applyNumberFormat="1" applyFont="1" applyBorder="1" applyAlignment="1">
      <alignment horizontal="center" vertical="top" wrapText="1"/>
    </xf>
    <xf numFmtId="0" fontId="14" fillId="3" borderId="4" xfId="0" applyFont="1" applyFill="1" applyBorder="1" applyAlignment="1">
      <alignment horizontal="center" vertical="center" wrapText="1"/>
    </xf>
    <xf numFmtId="173" fontId="16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/>
    </xf>
    <xf numFmtId="0" fontId="15" fillId="3" borderId="0" xfId="0" applyFont="1" applyFill="1"/>
    <xf numFmtId="0" fontId="0" fillId="3" borderId="0" xfId="0" applyFill="1" applyAlignment="1">
      <alignment horizontal="center"/>
    </xf>
    <xf numFmtId="168" fontId="15" fillId="0" borderId="0" xfId="0" applyNumberFormat="1" applyFont="1" applyFill="1"/>
    <xf numFmtId="174" fontId="15" fillId="0" borderId="0" xfId="0" applyNumberFormat="1" applyFont="1" applyFill="1"/>
    <xf numFmtId="170" fontId="0" fillId="0" borderId="0" xfId="0" applyNumberFormat="1" applyFill="1"/>
    <xf numFmtId="170" fontId="3" fillId="0" borderId="0" xfId="0" applyNumberFormat="1" applyFont="1" applyFill="1"/>
    <xf numFmtId="172" fontId="3" fillId="0" borderId="1" xfId="0" applyNumberFormat="1" applyFont="1" applyFill="1" applyBorder="1"/>
    <xf numFmtId="168" fontId="5" fillId="0" borderId="1" xfId="0" applyNumberFormat="1" applyFont="1" applyFill="1" applyBorder="1" applyAlignment="1">
      <alignment horizontal="center"/>
    </xf>
    <xf numFmtId="0" fontId="15" fillId="0" borderId="11" xfId="0" applyFont="1" applyFill="1" applyBorder="1" applyAlignment="1">
      <alignment horizontal="right"/>
    </xf>
    <xf numFmtId="0" fontId="15" fillId="0" borderId="0" xfId="0" applyFont="1" applyFill="1" applyAlignment="1">
      <alignment horizontal="right"/>
    </xf>
    <xf numFmtId="0" fontId="0" fillId="0" borderId="0" xfId="0" applyFill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right"/>
    </xf>
    <xf numFmtId="0" fontId="15" fillId="0" borderId="0" xfId="0" applyFont="1" applyFill="1" applyAlignment="1">
      <alignment horizontal="right"/>
    </xf>
    <xf numFmtId="0" fontId="0" fillId="0" borderId="0" xfId="0" applyFill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 vertical="top"/>
    </xf>
    <xf numFmtId="0" fontId="15" fillId="0" borderId="11" xfId="0" applyFont="1" applyFill="1" applyBorder="1" applyAlignment="1">
      <alignment horizontal="right"/>
    </xf>
    <xf numFmtId="0" fontId="15" fillId="0" borderId="0" xfId="0" applyFont="1" applyFill="1" applyAlignment="1">
      <alignment horizontal="right"/>
    </xf>
    <xf numFmtId="0" fontId="0" fillId="0" borderId="0" xfId="0" applyFill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170" fontId="0" fillId="0" borderId="0" xfId="0" applyNumberFormat="1" applyFont="1" applyFill="1"/>
    <xf numFmtId="0" fontId="18" fillId="0" borderId="0" xfId="0" applyFont="1" applyFill="1" applyBorder="1" applyAlignment="1">
      <alignment horizontal="right"/>
    </xf>
    <xf numFmtId="171" fontId="22" fillId="0" borderId="0" xfId="4" applyNumberFormat="1" applyFont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 vertical="center"/>
    </xf>
    <xf numFmtId="173" fontId="5" fillId="3" borderId="1" xfId="0" applyNumberFormat="1" applyFont="1" applyFill="1" applyBorder="1" applyAlignment="1">
      <alignment horizontal="center"/>
    </xf>
    <xf numFmtId="173" fontId="6" fillId="3" borderId="1" xfId="0" applyNumberFormat="1" applyFont="1" applyFill="1" applyBorder="1" applyAlignment="1">
      <alignment horizontal="center"/>
    </xf>
    <xf numFmtId="175" fontId="6" fillId="0" borderId="1" xfId="0" applyNumberFormat="1" applyFont="1" applyFill="1" applyBorder="1" applyAlignment="1">
      <alignment horizontal="center"/>
    </xf>
    <xf numFmtId="170" fontId="18" fillId="0" borderId="0" xfId="0" applyNumberFormat="1" applyFont="1" applyFill="1" applyAlignment="1">
      <alignment horizontal="right"/>
    </xf>
    <xf numFmtId="0" fontId="15" fillId="0" borderId="0" xfId="0" applyFont="1" applyFill="1" applyBorder="1" applyAlignment="1">
      <alignment horizontal="center"/>
    </xf>
    <xf numFmtId="40" fontId="0" fillId="0" borderId="0" xfId="0" applyNumberFormat="1"/>
    <xf numFmtId="167" fontId="5" fillId="0" borderId="1" xfId="0" applyNumberFormat="1" applyFont="1" applyFill="1" applyBorder="1" applyAlignment="1">
      <alignment horizontal="center"/>
    </xf>
    <xf numFmtId="3" fontId="15" fillId="0" borderId="0" xfId="0" applyNumberFormat="1" applyFont="1" applyFill="1" applyBorder="1"/>
    <xf numFmtId="167" fontId="0" fillId="3" borderId="0" xfId="0" applyNumberFormat="1" applyFill="1" applyAlignment="1">
      <alignment horizontal="center"/>
    </xf>
    <xf numFmtId="4" fontId="0" fillId="3" borderId="0" xfId="0" applyNumberFormat="1" applyFill="1" applyAlignment="1">
      <alignment horizontal="center"/>
    </xf>
    <xf numFmtId="172" fontId="0" fillId="3" borderId="0" xfId="0" applyNumberFormat="1" applyFill="1"/>
    <xf numFmtId="4" fontId="0" fillId="3" borderId="0" xfId="0" applyNumberFormat="1" applyFill="1"/>
    <xf numFmtId="172" fontId="18" fillId="0" borderId="0" xfId="0" applyNumberFormat="1" applyFont="1" applyFill="1" applyBorder="1" applyAlignment="1">
      <alignment horizontal="center"/>
    </xf>
    <xf numFmtId="176" fontId="0" fillId="0" borderId="0" xfId="0" applyNumberFormat="1" applyFill="1"/>
    <xf numFmtId="177" fontId="0" fillId="0" borderId="0" xfId="0" applyNumberFormat="1" applyFill="1"/>
    <xf numFmtId="177" fontId="15" fillId="0" borderId="0" xfId="0" applyNumberFormat="1" applyFont="1" applyFill="1"/>
    <xf numFmtId="167" fontId="6" fillId="0" borderId="1" xfId="0" applyNumberFormat="1" applyFont="1" applyFill="1" applyBorder="1" applyAlignment="1">
      <alignment horizontal="center"/>
    </xf>
    <xf numFmtId="0" fontId="0" fillId="5" borderId="0" xfId="0" applyFill="1"/>
    <xf numFmtId="177" fontId="5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3" fillId="0" borderId="0" xfId="0" applyNumberFormat="1" applyFont="1" applyFill="1"/>
    <xf numFmtId="0" fontId="18" fillId="0" borderId="0" xfId="0" applyFont="1" applyFill="1"/>
    <xf numFmtId="176" fontId="3" fillId="0" borderId="0" xfId="0" applyNumberFormat="1" applyFont="1" applyFill="1" applyAlignment="1">
      <alignment horizontal="center" vertical="center"/>
    </xf>
    <xf numFmtId="176" fontId="18" fillId="0" borderId="0" xfId="0" applyNumberFormat="1" applyFont="1" applyFill="1"/>
    <xf numFmtId="0" fontId="5" fillId="4" borderId="1" xfId="0" applyFont="1" applyFill="1" applyBorder="1" applyAlignment="1"/>
    <xf numFmtId="0" fontId="5" fillId="4" borderId="1" xfId="0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center"/>
    </xf>
    <xf numFmtId="177" fontId="5" fillId="4" borderId="1" xfId="0" applyNumberFormat="1" applyFont="1" applyFill="1" applyBorder="1" applyAlignment="1">
      <alignment horizontal="center"/>
    </xf>
    <xf numFmtId="170" fontId="5" fillId="4" borderId="1" xfId="0" applyNumberFormat="1" applyFont="1" applyFill="1" applyBorder="1" applyAlignment="1">
      <alignment horizontal="center"/>
    </xf>
    <xf numFmtId="176" fontId="3" fillId="4" borderId="0" xfId="0" applyNumberFormat="1" applyFont="1" applyFill="1"/>
    <xf numFmtId="0" fontId="3" fillId="4" borderId="0" xfId="0" applyFont="1" applyFill="1"/>
    <xf numFmtId="0" fontId="0" fillId="4" borderId="0" xfId="0" applyFill="1"/>
    <xf numFmtId="177" fontId="0" fillId="4" borderId="0" xfId="0" applyNumberFormat="1" applyFill="1"/>
    <xf numFmtId="176" fontId="0" fillId="4" borderId="0" xfId="0" applyNumberFormat="1" applyFill="1"/>
    <xf numFmtId="0" fontId="5" fillId="4" borderId="1" xfId="0" applyFont="1" applyFill="1" applyBorder="1"/>
    <xf numFmtId="170" fontId="0" fillId="4" borderId="0" xfId="0" applyNumberFormat="1" applyFill="1"/>
    <xf numFmtId="171" fontId="31" fillId="0" borderId="16" xfId="5" applyNumberFormat="1" applyFont="1" applyBorder="1" applyAlignment="1">
      <alignment horizontal="right" vertical="top" wrapText="1"/>
    </xf>
    <xf numFmtId="171" fontId="3" fillId="0" borderId="0" xfId="0" applyNumberFormat="1" applyFont="1" applyFill="1"/>
    <xf numFmtId="178" fontId="0" fillId="0" borderId="0" xfId="0" applyNumberFormat="1" applyFill="1"/>
    <xf numFmtId="0" fontId="15" fillId="0" borderId="0" xfId="0" applyFont="1" applyFill="1" applyBorder="1" applyAlignment="1">
      <alignment horizontal="right"/>
    </xf>
    <xf numFmtId="0" fontId="15" fillId="0" borderId="11" xfId="0" applyFont="1" applyFill="1" applyBorder="1" applyAlignment="1">
      <alignment horizontal="right"/>
    </xf>
    <xf numFmtId="0" fontId="15" fillId="0" borderId="0" xfId="0" applyFont="1" applyFill="1" applyAlignment="1">
      <alignment horizontal="right"/>
    </xf>
    <xf numFmtId="0" fontId="0" fillId="0" borderId="0" xfId="0" applyFill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/>
    </xf>
    <xf numFmtId="0" fontId="23" fillId="0" borderId="0" xfId="0" applyFont="1" applyAlignment="1">
      <alignment horizontal="center" vertical="center" wrapText="1"/>
    </xf>
    <xf numFmtId="0" fontId="24" fillId="0" borderId="2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3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80" fontId="8" fillId="0" borderId="0" xfId="0" applyNumberFormat="1" applyFont="1" applyFill="1" applyAlignment="1">
      <alignment horizontal="center" vertical="center"/>
    </xf>
    <xf numFmtId="180" fontId="7" fillId="0" borderId="0" xfId="0" applyNumberFormat="1" applyFont="1" applyFill="1"/>
    <xf numFmtId="180" fontId="11" fillId="0" borderId="0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180" fontId="17" fillId="0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/>
    </xf>
    <xf numFmtId="180" fontId="6" fillId="4" borderId="1" xfId="0" applyNumberFormat="1" applyFont="1" applyFill="1" applyBorder="1" applyAlignment="1">
      <alignment horizontal="center"/>
    </xf>
    <xf numFmtId="180" fontId="6" fillId="0" borderId="0" xfId="0" applyNumberFormat="1" applyFont="1" applyFill="1" applyBorder="1" applyAlignment="1">
      <alignment horizontal="center"/>
    </xf>
    <xf numFmtId="180" fontId="30" fillId="3" borderId="0" xfId="0" applyNumberFormat="1" applyFont="1" applyFill="1" applyBorder="1" applyAlignment="1">
      <alignment horizontal="center"/>
    </xf>
    <xf numFmtId="180" fontId="18" fillId="0" borderId="0" xfId="0" applyNumberFormat="1" applyFont="1" applyFill="1" applyAlignment="1">
      <alignment horizontal="right"/>
    </xf>
    <xf numFmtId="180" fontId="3" fillId="0" borderId="0" xfId="0" applyNumberFormat="1" applyFont="1" applyFill="1" applyAlignment="1">
      <alignment horizontal="right"/>
    </xf>
    <xf numFmtId="180" fontId="22" fillId="0" borderId="12" xfId="4" applyNumberFormat="1" applyFont="1" applyBorder="1" applyAlignment="1">
      <alignment horizontal="center" vertical="top" wrapText="1"/>
    </xf>
    <xf numFmtId="180" fontId="6" fillId="0" borderId="1" xfId="0" applyNumberFormat="1" applyFont="1" applyFill="1" applyBorder="1" applyAlignment="1">
      <alignment horizontal="center" vertical="center"/>
    </xf>
    <xf numFmtId="180" fontId="3" fillId="0" borderId="0" xfId="0" applyNumberFormat="1" applyFont="1" applyFill="1"/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B1:R62"/>
  <sheetViews>
    <sheetView view="pageBreakPreview" topLeftCell="A17" zoomScale="80" zoomScaleNormal="75" zoomScaleSheetLayoutView="80" workbookViewId="0">
      <selection activeCell="V51" sqref="V51"/>
    </sheetView>
  </sheetViews>
  <sheetFormatPr defaultRowHeight="12.75" x14ac:dyDescent="0.2"/>
  <cols>
    <col min="1" max="1" width="1.85546875" style="1" customWidth="1"/>
    <col min="2" max="2" width="32.28515625" style="1" customWidth="1"/>
    <col min="3" max="3" width="13.140625" style="1" customWidth="1"/>
    <col min="4" max="4" width="16.42578125" style="1" customWidth="1"/>
    <col min="5" max="5" width="23.28515625" style="1" customWidth="1"/>
    <col min="6" max="6" width="25" style="1" customWidth="1"/>
    <col min="7" max="7" width="18.7109375" style="68" customWidth="1"/>
    <col min="8" max="8" width="20.140625" style="1" customWidth="1"/>
    <col min="9" max="9" width="21.28515625" style="216" customWidth="1"/>
    <col min="10" max="10" width="12.7109375" style="148" hidden="1" customWidth="1"/>
    <col min="11" max="11" width="10.28515625" style="1" hidden="1" customWidth="1"/>
    <col min="12" max="12" width="17" style="1" hidden="1" customWidth="1"/>
    <col min="13" max="13" width="8.42578125" style="141" hidden="1" customWidth="1"/>
    <col min="14" max="14" width="21.28515625" style="2" hidden="1" customWidth="1"/>
    <col min="15" max="15" width="17.42578125" style="1" hidden="1" customWidth="1"/>
    <col min="16" max="17" width="11.85546875" style="1" hidden="1" customWidth="1"/>
    <col min="18" max="18" width="0" style="1" hidden="1" customWidth="1"/>
    <col min="19" max="16384" width="9.140625" style="1"/>
  </cols>
  <sheetData>
    <row r="1" spans="2:18" ht="56.25" customHeight="1" x14ac:dyDescent="0.2">
      <c r="B1" s="177" t="s">
        <v>0</v>
      </c>
      <c r="C1" s="177"/>
      <c r="D1" s="177"/>
      <c r="E1" s="177"/>
      <c r="F1" s="177"/>
      <c r="G1" s="177"/>
      <c r="H1" s="177"/>
      <c r="I1" s="177"/>
    </row>
    <row r="2" spans="2:18" ht="24.75" customHeight="1" x14ac:dyDescent="0.25">
      <c r="B2" s="12"/>
      <c r="C2" s="12"/>
      <c r="D2" s="3"/>
      <c r="E2" s="3"/>
      <c r="F2" s="4"/>
      <c r="G2" s="4"/>
      <c r="H2" s="4"/>
      <c r="I2" s="203" t="s">
        <v>65</v>
      </c>
    </row>
    <row r="3" spans="2:18" ht="15.75" x14ac:dyDescent="0.25">
      <c r="B3" s="4"/>
      <c r="C3" s="4"/>
      <c r="D3" s="4"/>
      <c r="E3" s="4"/>
      <c r="F3" s="4"/>
      <c r="G3" s="4"/>
      <c r="H3" s="4"/>
      <c r="I3" s="204"/>
    </row>
    <row r="4" spans="2:18" ht="15.75" customHeight="1" x14ac:dyDescent="0.2">
      <c r="B4" s="178" t="s">
        <v>36</v>
      </c>
      <c r="C4" s="178"/>
      <c r="D4" s="178"/>
      <c r="E4" s="178"/>
      <c r="F4" s="178"/>
      <c r="G4" s="178"/>
      <c r="H4" s="178"/>
      <c r="I4" s="178"/>
    </row>
    <row r="5" spans="2:18" ht="15.75" x14ac:dyDescent="0.2">
      <c r="B5" s="179" t="s">
        <v>37</v>
      </c>
      <c r="C5" s="179"/>
      <c r="D5" s="179"/>
      <c r="E5" s="179"/>
      <c r="F5" s="179"/>
      <c r="G5" s="179"/>
      <c r="H5" s="179"/>
      <c r="I5" s="179"/>
    </row>
    <row r="6" spans="2:18" ht="33" customHeight="1" x14ac:dyDescent="0.2">
      <c r="B6" s="178" t="s">
        <v>56</v>
      </c>
      <c r="C6" s="178"/>
      <c r="D6" s="178"/>
      <c r="E6" s="178"/>
      <c r="F6" s="178"/>
      <c r="G6" s="178"/>
      <c r="H6" s="178"/>
      <c r="I6" s="178"/>
    </row>
    <row r="7" spans="2:18" ht="15.75" x14ac:dyDescent="0.2">
      <c r="B7" s="179" t="s">
        <v>38</v>
      </c>
      <c r="C7" s="179"/>
      <c r="D7" s="179"/>
      <c r="E7" s="179"/>
      <c r="F7" s="179"/>
      <c r="G7" s="179"/>
      <c r="H7" s="179"/>
      <c r="I7" s="179"/>
    </row>
    <row r="8" spans="2:18" ht="15.75" x14ac:dyDescent="0.25">
      <c r="B8" s="4" t="s">
        <v>55</v>
      </c>
      <c r="C8" s="4"/>
      <c r="D8" s="4"/>
      <c r="E8" s="4"/>
      <c r="F8" s="4"/>
      <c r="G8" s="4"/>
      <c r="H8" s="4"/>
      <c r="I8" s="204"/>
    </row>
    <row r="9" spans="2:18" ht="15.75" x14ac:dyDescent="0.25">
      <c r="B9" s="4" t="s">
        <v>41</v>
      </c>
      <c r="C9" s="4"/>
      <c r="D9" s="4"/>
      <c r="E9" s="4"/>
      <c r="F9" s="4"/>
      <c r="G9" s="4"/>
      <c r="H9" s="4"/>
      <c r="I9" s="204"/>
    </row>
    <row r="10" spans="2:18" ht="15" customHeight="1" x14ac:dyDescent="0.2">
      <c r="B10" s="5"/>
      <c r="C10" s="5"/>
      <c r="D10" s="5"/>
      <c r="E10" s="5"/>
      <c r="F10" s="5"/>
      <c r="G10" s="65"/>
      <c r="H10" s="5"/>
      <c r="I10" s="205"/>
    </row>
    <row r="11" spans="2:18" ht="41.25" customHeight="1" x14ac:dyDescent="0.2">
      <c r="B11" s="171" t="s">
        <v>34</v>
      </c>
      <c r="C11" s="172" t="s">
        <v>53</v>
      </c>
      <c r="D11" s="171" t="s">
        <v>35</v>
      </c>
      <c r="E11" s="172" t="s">
        <v>59</v>
      </c>
      <c r="F11" s="172" t="s">
        <v>60</v>
      </c>
      <c r="G11" s="175" t="s">
        <v>62</v>
      </c>
      <c r="H11" s="175"/>
      <c r="I11" s="175"/>
    </row>
    <row r="12" spans="2:18" ht="15" customHeight="1" x14ac:dyDescent="0.2">
      <c r="B12" s="171"/>
      <c r="C12" s="173"/>
      <c r="D12" s="171"/>
      <c r="E12" s="173"/>
      <c r="F12" s="173"/>
      <c r="G12" s="175" t="s">
        <v>45</v>
      </c>
      <c r="H12" s="175"/>
      <c r="I12" s="206" t="s">
        <v>63</v>
      </c>
      <c r="P12" s="176" t="s">
        <v>156</v>
      </c>
      <c r="Q12" s="176"/>
    </row>
    <row r="13" spans="2:18" ht="150" customHeight="1" x14ac:dyDescent="0.2">
      <c r="B13" s="171"/>
      <c r="C13" s="174"/>
      <c r="D13" s="171"/>
      <c r="E13" s="174"/>
      <c r="F13" s="174"/>
      <c r="G13" s="73" t="s">
        <v>61</v>
      </c>
      <c r="H13" s="73" t="s">
        <v>64</v>
      </c>
      <c r="I13" s="206"/>
      <c r="J13" s="150" t="s">
        <v>134</v>
      </c>
      <c r="K13" s="147" t="s">
        <v>150</v>
      </c>
      <c r="L13" s="147" t="s">
        <v>151</v>
      </c>
      <c r="O13" s="146" t="s">
        <v>152</v>
      </c>
      <c r="P13" s="147" t="s">
        <v>154</v>
      </c>
      <c r="Q13" s="147" t="s">
        <v>155</v>
      </c>
    </row>
    <row r="14" spans="2:18" x14ac:dyDescent="0.2">
      <c r="B14" s="34">
        <v>1</v>
      </c>
      <c r="C14" s="34">
        <v>2</v>
      </c>
      <c r="D14" s="34">
        <v>3</v>
      </c>
      <c r="E14" s="34">
        <v>4</v>
      </c>
      <c r="F14" s="34">
        <v>5</v>
      </c>
      <c r="G14" s="34">
        <v>6</v>
      </c>
      <c r="H14" s="34">
        <v>7</v>
      </c>
      <c r="I14" s="207">
        <v>8</v>
      </c>
    </row>
    <row r="15" spans="2:18" ht="18" customHeight="1" x14ac:dyDescent="0.25">
      <c r="B15" s="6" t="s">
        <v>1</v>
      </c>
      <c r="C15" s="10">
        <v>2</v>
      </c>
      <c r="D15" s="7">
        <v>33</v>
      </c>
      <c r="E15" s="7">
        <v>89670</v>
      </c>
      <c r="F15" s="7">
        <v>89670</v>
      </c>
      <c r="G15" s="145">
        <f>ROUND((C15*D15*F15)/1000,1)+0.1</f>
        <v>5918.3</v>
      </c>
      <c r="H15" s="66">
        <f>'2023 год КАПВЗНОС'!E6</f>
        <v>173.3</v>
      </c>
      <c r="I15" s="208">
        <f>G15+H15</f>
        <v>6091.6</v>
      </c>
      <c r="J15" s="148">
        <v>0</v>
      </c>
      <c r="K15" s="144">
        <v>6091.6</v>
      </c>
      <c r="L15" s="96"/>
      <c r="M15" s="141">
        <f t="shared" ref="M15:M50" si="0">I15+J15-K15-L15</f>
        <v>0</v>
      </c>
      <c r="N15" s="148">
        <f>I15+J15</f>
        <v>6091.6</v>
      </c>
      <c r="O15" s="140">
        <f t="shared" ref="O15:O50" si="1">K15+L15</f>
        <v>6091.6</v>
      </c>
      <c r="P15" s="164">
        <v>9050.7099999999991</v>
      </c>
      <c r="Q15" s="164">
        <f>I15+'2023 Софинан '!G15</f>
        <v>9050.7100000000009</v>
      </c>
      <c r="R15" s="166">
        <f>P15-Q15</f>
        <v>0</v>
      </c>
    </row>
    <row r="16" spans="2:18" ht="18" customHeight="1" x14ac:dyDescent="0.25">
      <c r="B16" s="6" t="s">
        <v>2</v>
      </c>
      <c r="C16" s="10"/>
      <c r="D16" s="7">
        <v>33</v>
      </c>
      <c r="E16" s="7">
        <v>89670</v>
      </c>
      <c r="F16" s="7">
        <v>89670</v>
      </c>
      <c r="G16" s="145">
        <v>0</v>
      </c>
      <c r="H16" s="66">
        <f>'2023 год КАПВЗНОС'!E7</f>
        <v>651.29999999999995</v>
      </c>
      <c r="I16" s="208">
        <f>G16+H16</f>
        <v>651.29999999999995</v>
      </c>
      <c r="J16" s="148">
        <v>0</v>
      </c>
      <c r="K16" s="144">
        <v>651.29999999999995</v>
      </c>
      <c r="L16" s="96"/>
      <c r="M16" s="141">
        <f t="shared" si="0"/>
        <v>0</v>
      </c>
      <c r="N16" s="148">
        <f t="shared" ref="N16:N50" si="2">I16+J16</f>
        <v>651.29999999999995</v>
      </c>
      <c r="O16" s="140">
        <f t="shared" si="1"/>
        <v>651.29999999999995</v>
      </c>
      <c r="P16" s="164">
        <v>6569.52</v>
      </c>
      <c r="Q16" s="164">
        <f>I16+'2023 Софинан '!G16</f>
        <v>6569.52</v>
      </c>
      <c r="R16" s="166">
        <f t="shared" ref="R16:R51" si="3">P16-Q16</f>
        <v>0</v>
      </c>
    </row>
    <row r="17" spans="2:18" ht="18" customHeight="1" x14ac:dyDescent="0.25">
      <c r="B17" s="6" t="s">
        <v>3</v>
      </c>
      <c r="C17" s="10">
        <v>2</v>
      </c>
      <c r="D17" s="7">
        <v>33</v>
      </c>
      <c r="E17" s="7">
        <v>89670</v>
      </c>
      <c r="F17" s="7">
        <v>89670</v>
      </c>
      <c r="G17" s="145">
        <f t="shared" ref="G17:G44" si="4">ROUND((C17*D17*F17)/1000,1)+0.1</f>
        <v>5918.3</v>
      </c>
      <c r="H17" s="66">
        <f>'2023 год КАПВЗНОС'!E8</f>
        <v>594.9</v>
      </c>
      <c r="I17" s="208">
        <f>G17+H17</f>
        <v>6513.2</v>
      </c>
      <c r="J17" s="148">
        <v>0</v>
      </c>
      <c r="K17" s="144">
        <v>6513.2</v>
      </c>
      <c r="L17" s="96"/>
      <c r="M17" s="141">
        <f t="shared" si="0"/>
        <v>0</v>
      </c>
      <c r="N17" s="148">
        <f t="shared" si="2"/>
        <v>6513.2</v>
      </c>
      <c r="O17" s="140">
        <f t="shared" si="1"/>
        <v>6513.2</v>
      </c>
      <c r="P17" s="164">
        <v>9472.31</v>
      </c>
      <c r="Q17" s="164">
        <f>I17+'2023 Софинан '!G17</f>
        <v>9472.31</v>
      </c>
      <c r="R17" s="166">
        <f t="shared" si="3"/>
        <v>0</v>
      </c>
    </row>
    <row r="18" spans="2:18" ht="18" customHeight="1" x14ac:dyDescent="0.25">
      <c r="B18" s="6" t="s">
        <v>4</v>
      </c>
      <c r="C18" s="10"/>
      <c r="D18" s="7">
        <v>33</v>
      </c>
      <c r="E18" s="7">
        <v>89670</v>
      </c>
      <c r="F18" s="7">
        <v>89670</v>
      </c>
      <c r="G18" s="145">
        <v>0</v>
      </c>
      <c r="H18" s="66">
        <f>'2023 год КАПВЗНОС'!E9</f>
        <v>239.8</v>
      </c>
      <c r="I18" s="208">
        <f t="shared" ref="I18:I46" si="5">G18+H18</f>
        <v>239.8</v>
      </c>
      <c r="J18" s="148">
        <v>0</v>
      </c>
      <c r="K18" s="144">
        <v>239.8</v>
      </c>
      <c r="L18" s="96"/>
      <c r="M18" s="141">
        <f t="shared" si="0"/>
        <v>0</v>
      </c>
      <c r="N18" s="148">
        <f t="shared" si="2"/>
        <v>239.8</v>
      </c>
      <c r="O18" s="140">
        <f t="shared" si="1"/>
        <v>239.8</v>
      </c>
      <c r="P18" s="164">
        <v>12076.24</v>
      </c>
      <c r="Q18" s="164">
        <f>I18+'2023 Софинан '!G18</f>
        <v>12076.24</v>
      </c>
      <c r="R18" s="166">
        <f t="shared" si="3"/>
        <v>0</v>
      </c>
    </row>
    <row r="19" spans="2:18" ht="18" customHeight="1" x14ac:dyDescent="0.25">
      <c r="B19" s="6" t="s">
        <v>5</v>
      </c>
      <c r="C19" s="10"/>
      <c r="D19" s="7">
        <v>33</v>
      </c>
      <c r="E19" s="7">
        <v>89670</v>
      </c>
      <c r="F19" s="7">
        <v>89670</v>
      </c>
      <c r="G19" s="145">
        <v>0</v>
      </c>
      <c r="H19" s="66">
        <f>'2023 год КАПВЗНОС'!E10</f>
        <v>79.900000000000006</v>
      </c>
      <c r="I19" s="208">
        <f t="shared" si="5"/>
        <v>79.900000000000006</v>
      </c>
      <c r="J19" s="148">
        <v>0</v>
      </c>
      <c r="K19" s="144">
        <v>79.900000000000006</v>
      </c>
      <c r="L19" s="96"/>
      <c r="M19" s="141">
        <f t="shared" si="0"/>
        <v>0</v>
      </c>
      <c r="N19" s="148">
        <f t="shared" si="2"/>
        <v>79.900000000000006</v>
      </c>
      <c r="O19" s="140">
        <f t="shared" si="1"/>
        <v>79.900000000000006</v>
      </c>
      <c r="P19" s="164">
        <v>79.900000000000006</v>
      </c>
      <c r="Q19" s="164">
        <f>I19+'2023 Софинан '!G19</f>
        <v>79.900000000000006</v>
      </c>
      <c r="R19" s="166">
        <f t="shared" si="3"/>
        <v>0</v>
      </c>
    </row>
    <row r="20" spans="2:18" ht="18" customHeight="1" x14ac:dyDescent="0.25">
      <c r="B20" s="6" t="s">
        <v>6</v>
      </c>
      <c r="C20" s="10">
        <v>1</v>
      </c>
      <c r="D20" s="7">
        <v>33</v>
      </c>
      <c r="E20" s="7">
        <v>89670</v>
      </c>
      <c r="F20" s="7">
        <v>89670</v>
      </c>
      <c r="G20" s="145">
        <f t="shared" si="4"/>
        <v>2959.2</v>
      </c>
      <c r="H20" s="66">
        <f>'2023 год КАПВЗНОС'!E11</f>
        <v>178.8</v>
      </c>
      <c r="I20" s="208">
        <f t="shared" si="5"/>
        <v>3138</v>
      </c>
      <c r="J20" s="148">
        <v>0</v>
      </c>
      <c r="K20" s="144">
        <v>3138</v>
      </c>
      <c r="L20" s="96"/>
      <c r="M20" s="141">
        <f t="shared" si="0"/>
        <v>0</v>
      </c>
      <c r="N20" s="148">
        <f t="shared" si="2"/>
        <v>3138</v>
      </c>
      <c r="O20" s="140">
        <f t="shared" si="1"/>
        <v>3138</v>
      </c>
      <c r="P20" s="164">
        <v>3138</v>
      </c>
      <c r="Q20" s="164">
        <f>I20+'2023 Софинан '!G20</f>
        <v>3138</v>
      </c>
      <c r="R20" s="166">
        <f t="shared" si="3"/>
        <v>0</v>
      </c>
    </row>
    <row r="21" spans="2:18" ht="18" customHeight="1" x14ac:dyDescent="0.25">
      <c r="B21" s="6" t="s">
        <v>7</v>
      </c>
      <c r="C21" s="10">
        <v>13</v>
      </c>
      <c r="D21" s="7">
        <v>33</v>
      </c>
      <c r="E21" s="7">
        <v>89670</v>
      </c>
      <c r="F21" s="7">
        <v>89670</v>
      </c>
      <c r="G21" s="145">
        <f t="shared" si="4"/>
        <v>38468.5</v>
      </c>
      <c r="H21" s="66">
        <f>'2023 год КАПВЗНОС'!E12</f>
        <v>147.30000000000001</v>
      </c>
      <c r="I21" s="208">
        <f t="shared" si="5"/>
        <v>38615.800000000003</v>
      </c>
      <c r="J21" s="148">
        <v>0</v>
      </c>
      <c r="K21" s="144">
        <v>38615.800000000003</v>
      </c>
      <c r="L21" s="96"/>
      <c r="M21" s="141">
        <f t="shared" si="0"/>
        <v>0</v>
      </c>
      <c r="N21" s="148">
        <f t="shared" si="2"/>
        <v>38615.800000000003</v>
      </c>
      <c r="O21" s="140">
        <f t="shared" si="1"/>
        <v>38615.800000000003</v>
      </c>
      <c r="P21" s="164">
        <v>44534.02</v>
      </c>
      <c r="Q21" s="164">
        <f>I21+'2023 Софинан '!G21</f>
        <v>44534.020000000004</v>
      </c>
      <c r="R21" s="166">
        <f t="shared" si="3"/>
        <v>0</v>
      </c>
    </row>
    <row r="22" spans="2:18" s="159" customFormat="1" ht="18" customHeight="1" x14ac:dyDescent="0.25">
      <c r="B22" s="162" t="s">
        <v>8</v>
      </c>
      <c r="C22" s="153">
        <v>2</v>
      </c>
      <c r="D22" s="154">
        <v>33</v>
      </c>
      <c r="E22" s="154">
        <v>89670</v>
      </c>
      <c r="F22" s="154">
        <v>89670</v>
      </c>
      <c r="G22" s="155">
        <f t="shared" si="4"/>
        <v>5918.3</v>
      </c>
      <c r="H22" s="156">
        <f>'2023 год КАПВЗНОС'!E13</f>
        <v>461</v>
      </c>
      <c r="I22" s="209">
        <f>G22+H22</f>
        <v>6379.3</v>
      </c>
      <c r="J22" s="157">
        <v>0</v>
      </c>
      <c r="K22" s="159">
        <v>6379.3</v>
      </c>
      <c r="L22" s="163"/>
      <c r="M22" s="160">
        <f t="shared" si="0"/>
        <v>0</v>
      </c>
      <c r="N22" s="157">
        <f t="shared" si="2"/>
        <v>6379.3</v>
      </c>
      <c r="O22" s="161">
        <f t="shared" si="1"/>
        <v>6379.3</v>
      </c>
      <c r="P22" s="164">
        <v>12297.52</v>
      </c>
      <c r="Q22" s="164">
        <f>I22+'2023 Софинан '!G22</f>
        <v>12297.52</v>
      </c>
      <c r="R22" s="166">
        <f t="shared" si="3"/>
        <v>0</v>
      </c>
    </row>
    <row r="23" spans="2:18" ht="18" customHeight="1" x14ac:dyDescent="0.25">
      <c r="B23" s="6" t="s">
        <v>9</v>
      </c>
      <c r="C23" s="10">
        <v>1</v>
      </c>
      <c r="D23" s="7">
        <v>33</v>
      </c>
      <c r="E23" s="7">
        <v>89670</v>
      </c>
      <c r="F23" s="7">
        <v>89670</v>
      </c>
      <c r="G23" s="145">
        <f t="shared" si="4"/>
        <v>2959.2</v>
      </c>
      <c r="H23" s="66">
        <f>'2023 год КАПВЗНОС'!E14</f>
        <v>552.79999999999995</v>
      </c>
      <c r="I23" s="208">
        <f t="shared" si="5"/>
        <v>3512</v>
      </c>
      <c r="J23" s="148">
        <v>0</v>
      </c>
      <c r="K23" s="144">
        <v>3512</v>
      </c>
      <c r="L23" s="96"/>
      <c r="M23" s="141">
        <f t="shared" si="0"/>
        <v>0</v>
      </c>
      <c r="N23" s="148">
        <f t="shared" si="2"/>
        <v>3512</v>
      </c>
      <c r="O23" s="140">
        <f t="shared" si="1"/>
        <v>3512</v>
      </c>
      <c r="P23" s="164">
        <v>3512</v>
      </c>
      <c r="Q23" s="164">
        <f>I23+'2023 Софинан '!G23</f>
        <v>3512</v>
      </c>
      <c r="R23" s="166">
        <f t="shared" si="3"/>
        <v>0</v>
      </c>
    </row>
    <row r="24" spans="2:18" ht="18" customHeight="1" x14ac:dyDescent="0.25">
      <c r="B24" s="6" t="s">
        <v>10</v>
      </c>
      <c r="C24" s="10"/>
      <c r="D24" s="7">
        <v>33</v>
      </c>
      <c r="E24" s="7">
        <v>89670</v>
      </c>
      <c r="F24" s="7">
        <v>89670</v>
      </c>
      <c r="G24" s="145">
        <v>0</v>
      </c>
      <c r="H24" s="66">
        <f>'2023 год КАПВЗНОС'!E15</f>
        <v>590.79999999999995</v>
      </c>
      <c r="I24" s="208">
        <f t="shared" si="5"/>
        <v>590.79999999999995</v>
      </c>
      <c r="J24" s="148">
        <v>0</v>
      </c>
      <c r="K24" s="144">
        <v>590.79999999999995</v>
      </c>
      <c r="L24" s="96"/>
      <c r="M24" s="141">
        <f t="shared" si="0"/>
        <v>0</v>
      </c>
      <c r="N24" s="148">
        <f t="shared" si="2"/>
        <v>590.79999999999995</v>
      </c>
      <c r="O24" s="140">
        <f t="shared" si="1"/>
        <v>590.79999999999995</v>
      </c>
      <c r="P24" s="164">
        <v>6509.02</v>
      </c>
      <c r="Q24" s="164">
        <f>I24+'2023 Софинан '!G24</f>
        <v>6509.02</v>
      </c>
      <c r="R24" s="166">
        <f t="shared" si="3"/>
        <v>0</v>
      </c>
    </row>
    <row r="25" spans="2:18" ht="18" customHeight="1" x14ac:dyDescent="0.25">
      <c r="B25" s="6" t="s">
        <v>11</v>
      </c>
      <c r="C25" s="10"/>
      <c r="D25" s="7">
        <v>33</v>
      </c>
      <c r="E25" s="7">
        <v>89670</v>
      </c>
      <c r="F25" s="7">
        <v>89670</v>
      </c>
      <c r="G25" s="145">
        <v>0</v>
      </c>
      <c r="H25" s="66">
        <f>'2023 год КАПВЗНОС'!E16</f>
        <v>341.8</v>
      </c>
      <c r="I25" s="208">
        <f t="shared" si="5"/>
        <v>341.8</v>
      </c>
      <c r="J25" s="148">
        <v>0</v>
      </c>
      <c r="K25" s="144">
        <v>341.8</v>
      </c>
      <c r="L25" s="96"/>
      <c r="M25" s="141">
        <f t="shared" si="0"/>
        <v>0</v>
      </c>
      <c r="N25" s="148">
        <f t="shared" si="2"/>
        <v>341.8</v>
      </c>
      <c r="O25" s="140">
        <f t="shared" si="1"/>
        <v>341.8</v>
      </c>
      <c r="P25" s="164">
        <v>3300.91</v>
      </c>
      <c r="Q25" s="164">
        <f>I25+'2023 Софинан '!G25</f>
        <v>3300.9100000000003</v>
      </c>
      <c r="R25" s="166">
        <f t="shared" si="3"/>
        <v>0</v>
      </c>
    </row>
    <row r="26" spans="2:18" ht="18" customHeight="1" x14ac:dyDescent="0.25">
      <c r="B26" s="6" t="s">
        <v>12</v>
      </c>
      <c r="C26" s="10"/>
      <c r="D26" s="7">
        <v>33</v>
      </c>
      <c r="E26" s="7">
        <v>89670</v>
      </c>
      <c r="F26" s="7">
        <v>89670</v>
      </c>
      <c r="G26" s="145">
        <v>0</v>
      </c>
      <c r="H26" s="66">
        <f>'2023 год КАПВЗНОС'!E17</f>
        <v>76.8</v>
      </c>
      <c r="I26" s="208">
        <f t="shared" si="5"/>
        <v>76.8</v>
      </c>
      <c r="J26" s="148">
        <v>0</v>
      </c>
      <c r="K26" s="144">
        <v>76.8</v>
      </c>
      <c r="L26" s="96"/>
      <c r="M26" s="141">
        <f t="shared" si="0"/>
        <v>0</v>
      </c>
      <c r="N26" s="148">
        <f t="shared" si="2"/>
        <v>76.8</v>
      </c>
      <c r="O26" s="140">
        <f t="shared" si="1"/>
        <v>76.8</v>
      </c>
      <c r="P26" s="164">
        <v>76.8</v>
      </c>
      <c r="Q26" s="164">
        <f>I26+'2023 Софинан '!G26</f>
        <v>76.8</v>
      </c>
      <c r="R26" s="166">
        <f t="shared" si="3"/>
        <v>0</v>
      </c>
    </row>
    <row r="27" spans="2:18" s="159" customFormat="1" ht="18" customHeight="1" x14ac:dyDescent="0.25">
      <c r="B27" s="162" t="s">
        <v>13</v>
      </c>
      <c r="C27" s="153">
        <v>2</v>
      </c>
      <c r="D27" s="154">
        <v>33</v>
      </c>
      <c r="E27" s="154">
        <v>89670</v>
      </c>
      <c r="F27" s="154">
        <v>89670</v>
      </c>
      <c r="G27" s="155">
        <f t="shared" si="4"/>
        <v>5918.3</v>
      </c>
      <c r="H27" s="156">
        <f>'2023 год КАПВЗНОС'!E18</f>
        <v>222.4</v>
      </c>
      <c r="I27" s="209">
        <f>G27+H27</f>
        <v>6140.7</v>
      </c>
      <c r="J27" s="157">
        <v>0</v>
      </c>
      <c r="K27" s="159">
        <v>6140.7</v>
      </c>
      <c r="L27" s="163"/>
      <c r="M27" s="160">
        <f t="shared" si="0"/>
        <v>0</v>
      </c>
      <c r="N27" s="157">
        <f t="shared" si="2"/>
        <v>6140.7</v>
      </c>
      <c r="O27" s="161">
        <f t="shared" si="1"/>
        <v>6140.7</v>
      </c>
      <c r="P27" s="164">
        <v>15018.03</v>
      </c>
      <c r="Q27" s="164">
        <f>I27+'2023 Софинан '!G27</f>
        <v>15018.029999999999</v>
      </c>
      <c r="R27" s="166">
        <f t="shared" si="3"/>
        <v>0</v>
      </c>
    </row>
    <row r="28" spans="2:18" ht="18" customHeight="1" x14ac:dyDescent="0.25">
      <c r="B28" s="6" t="s">
        <v>14</v>
      </c>
      <c r="C28" s="10"/>
      <c r="D28" s="7">
        <v>33</v>
      </c>
      <c r="E28" s="7">
        <v>89670</v>
      </c>
      <c r="F28" s="7">
        <v>89670</v>
      </c>
      <c r="G28" s="145">
        <v>0</v>
      </c>
      <c r="H28" s="66">
        <f>'2023 год КАПВЗНОС'!E19</f>
        <v>840.3</v>
      </c>
      <c r="I28" s="208">
        <f t="shared" si="5"/>
        <v>840.3</v>
      </c>
      <c r="J28" s="148">
        <v>0</v>
      </c>
      <c r="K28" s="144">
        <v>840.3</v>
      </c>
      <c r="L28" s="96"/>
      <c r="M28" s="141">
        <f t="shared" si="0"/>
        <v>0</v>
      </c>
      <c r="N28" s="148">
        <f t="shared" si="2"/>
        <v>840.3</v>
      </c>
      <c r="O28" s="140">
        <f t="shared" si="1"/>
        <v>840.3</v>
      </c>
      <c r="P28" s="164">
        <v>9717.6299999999992</v>
      </c>
      <c r="Q28" s="164">
        <f>I28+'2023 Софинан '!G28</f>
        <v>9717.6299999999992</v>
      </c>
      <c r="R28" s="166">
        <f t="shared" si="3"/>
        <v>0</v>
      </c>
    </row>
    <row r="29" spans="2:18" ht="18" customHeight="1" x14ac:dyDescent="0.25">
      <c r="B29" s="6" t="s">
        <v>15</v>
      </c>
      <c r="C29" s="10"/>
      <c r="D29" s="7">
        <v>33</v>
      </c>
      <c r="E29" s="7">
        <v>89670</v>
      </c>
      <c r="F29" s="7">
        <v>89670</v>
      </c>
      <c r="G29" s="145">
        <v>0</v>
      </c>
      <c r="H29" s="66">
        <f>'2023 год КАПВЗНОС'!E20</f>
        <v>803.9</v>
      </c>
      <c r="I29" s="208">
        <f t="shared" si="5"/>
        <v>803.9</v>
      </c>
      <c r="J29" s="148">
        <v>0</v>
      </c>
      <c r="K29" s="144">
        <v>803.9</v>
      </c>
      <c r="L29" s="96"/>
      <c r="M29" s="141">
        <f t="shared" si="0"/>
        <v>0</v>
      </c>
      <c r="N29" s="148">
        <f t="shared" si="2"/>
        <v>803.9</v>
      </c>
      <c r="O29" s="140">
        <f t="shared" si="1"/>
        <v>803.9</v>
      </c>
      <c r="P29" s="164">
        <v>6722.12</v>
      </c>
      <c r="Q29" s="164">
        <f>I29+'2023 Софинан '!G29</f>
        <v>6722.12</v>
      </c>
      <c r="R29" s="166">
        <f t="shared" si="3"/>
        <v>0</v>
      </c>
    </row>
    <row r="30" spans="2:18" ht="18" customHeight="1" x14ac:dyDescent="0.25">
      <c r="B30" s="6" t="s">
        <v>16</v>
      </c>
      <c r="C30" s="10"/>
      <c r="D30" s="7">
        <v>33</v>
      </c>
      <c r="E30" s="7">
        <v>89670</v>
      </c>
      <c r="F30" s="7">
        <v>89670</v>
      </c>
      <c r="G30" s="145">
        <v>0</v>
      </c>
      <c r="H30" s="66">
        <f>'2023 год КАПВЗНОС'!E21</f>
        <v>0</v>
      </c>
      <c r="I30" s="208">
        <f t="shared" si="5"/>
        <v>0</v>
      </c>
      <c r="J30" s="148">
        <v>0</v>
      </c>
      <c r="K30" s="144">
        <v>0</v>
      </c>
      <c r="L30" s="96"/>
      <c r="M30" s="141">
        <f t="shared" si="0"/>
        <v>0</v>
      </c>
      <c r="N30" s="148">
        <f t="shared" si="2"/>
        <v>0</v>
      </c>
      <c r="O30" s="140">
        <f t="shared" si="1"/>
        <v>0</v>
      </c>
      <c r="P30" s="164">
        <v>0</v>
      </c>
      <c r="Q30" s="164">
        <f>I30+'2023 Софинан '!G30</f>
        <v>0</v>
      </c>
      <c r="R30" s="166">
        <f t="shared" si="3"/>
        <v>0</v>
      </c>
    </row>
    <row r="31" spans="2:18" ht="18" customHeight="1" x14ac:dyDescent="0.25">
      <c r="B31" s="6" t="s">
        <v>17</v>
      </c>
      <c r="C31" s="10">
        <v>2</v>
      </c>
      <c r="D31" s="7">
        <v>33</v>
      </c>
      <c r="E31" s="7">
        <v>89670</v>
      </c>
      <c r="F31" s="7">
        <v>89670</v>
      </c>
      <c r="G31" s="145">
        <f t="shared" si="4"/>
        <v>5918.3</v>
      </c>
      <c r="H31" s="66">
        <f>'2023 год КАПВЗНОС'!E22</f>
        <v>58.4</v>
      </c>
      <c r="I31" s="208">
        <f>G31+H31</f>
        <v>5976.7</v>
      </c>
      <c r="J31" s="148">
        <v>0</v>
      </c>
      <c r="K31" s="144">
        <v>58.4</v>
      </c>
      <c r="L31">
        <v>5918.3</v>
      </c>
      <c r="M31" s="141">
        <f t="shared" si="0"/>
        <v>0</v>
      </c>
      <c r="N31" s="148">
        <f t="shared" si="2"/>
        <v>5976.7</v>
      </c>
      <c r="O31" s="140">
        <f t="shared" si="1"/>
        <v>5976.7</v>
      </c>
      <c r="P31" s="164">
        <v>53322.46</v>
      </c>
      <c r="Q31" s="164">
        <f>I31+'2023 Софинан '!G31</f>
        <v>53322.46</v>
      </c>
      <c r="R31" s="166">
        <f t="shared" si="3"/>
        <v>0</v>
      </c>
    </row>
    <row r="32" spans="2:18" ht="18" customHeight="1" x14ac:dyDescent="0.25">
      <c r="B32" s="6" t="s">
        <v>18</v>
      </c>
      <c r="C32" s="10">
        <v>7</v>
      </c>
      <c r="D32" s="7">
        <v>33</v>
      </c>
      <c r="E32" s="7">
        <v>89670</v>
      </c>
      <c r="F32" s="7">
        <v>89670</v>
      </c>
      <c r="G32" s="145">
        <f t="shared" si="4"/>
        <v>20713.899999999998</v>
      </c>
      <c r="H32" s="66">
        <f>'2023 год КАПВЗНОС'!E23</f>
        <v>543.1</v>
      </c>
      <c r="I32" s="208">
        <f>G32+H32</f>
        <v>21256.999999999996</v>
      </c>
      <c r="J32" s="148">
        <v>0</v>
      </c>
      <c r="K32" s="144">
        <v>21257</v>
      </c>
      <c r="L32" s="96"/>
      <c r="M32" s="141">
        <f t="shared" si="0"/>
        <v>-3.637978807091713E-12</v>
      </c>
      <c r="N32" s="148">
        <f t="shared" si="2"/>
        <v>21256.999999999996</v>
      </c>
      <c r="O32" s="140">
        <f t="shared" si="1"/>
        <v>21257</v>
      </c>
      <c r="P32" s="164">
        <v>21257</v>
      </c>
      <c r="Q32" s="164">
        <f>I32+'2023 Софинан '!G32</f>
        <v>21256.999999999996</v>
      </c>
      <c r="R32" s="166">
        <f t="shared" si="3"/>
        <v>0</v>
      </c>
    </row>
    <row r="33" spans="2:18" ht="18" customHeight="1" x14ac:dyDescent="0.25">
      <c r="B33" s="6" t="s">
        <v>19</v>
      </c>
      <c r="C33" s="10">
        <v>11</v>
      </c>
      <c r="D33" s="7">
        <v>33</v>
      </c>
      <c r="E33" s="7">
        <v>89670</v>
      </c>
      <c r="F33" s="7">
        <v>107604</v>
      </c>
      <c r="G33" s="145">
        <f>ROUND((C33*D33*F33)/1000,1)+0.2</f>
        <v>39060.5</v>
      </c>
      <c r="H33" s="66">
        <f>'2023 год КАПВЗНОС'!E24</f>
        <v>222.1</v>
      </c>
      <c r="I33" s="208">
        <f>G33+H33</f>
        <v>39282.6</v>
      </c>
      <c r="J33" s="148">
        <v>2959.2099999999987</v>
      </c>
      <c r="K33" s="144">
        <v>42241.7</v>
      </c>
      <c r="L33" s="96"/>
      <c r="M33" s="141">
        <f t="shared" si="0"/>
        <v>0.11000000000058208</v>
      </c>
      <c r="N33" s="148">
        <f t="shared" si="2"/>
        <v>42241.81</v>
      </c>
      <c r="O33" s="140">
        <f t="shared" si="1"/>
        <v>42241.7</v>
      </c>
      <c r="P33" s="164">
        <v>57037.25</v>
      </c>
      <c r="Q33" s="164">
        <f>I33+'2023 Софинан '!G33</f>
        <v>57037.259999999995</v>
      </c>
      <c r="R33" s="166">
        <f t="shared" si="3"/>
        <v>-9.9999999947613105E-3</v>
      </c>
    </row>
    <row r="34" spans="2:18" s="159" customFormat="1" ht="18" customHeight="1" x14ac:dyDescent="0.25">
      <c r="B34" s="162" t="s">
        <v>20</v>
      </c>
      <c r="C34" s="153">
        <v>11</v>
      </c>
      <c r="D34" s="154">
        <v>33</v>
      </c>
      <c r="E34" s="154">
        <v>89670</v>
      </c>
      <c r="F34" s="154">
        <v>89670</v>
      </c>
      <c r="G34" s="155">
        <f t="shared" si="4"/>
        <v>32550.3</v>
      </c>
      <c r="H34" s="156">
        <f>'2023 год КАПВЗНОС'!E25</f>
        <v>300</v>
      </c>
      <c r="I34" s="209">
        <f>G34+H34</f>
        <v>32850.300000000003</v>
      </c>
      <c r="J34" s="157">
        <v>0</v>
      </c>
      <c r="K34" s="159">
        <v>32850.300000000003</v>
      </c>
      <c r="L34" s="163"/>
      <c r="M34" s="160">
        <f t="shared" si="0"/>
        <v>0</v>
      </c>
      <c r="N34" s="157">
        <f t="shared" si="2"/>
        <v>32850.300000000003</v>
      </c>
      <c r="O34" s="161">
        <f t="shared" si="1"/>
        <v>32850.300000000003</v>
      </c>
      <c r="P34" s="164">
        <v>38768.519999999997</v>
      </c>
      <c r="Q34" s="164">
        <f>I34+'2023 Софинан '!G34</f>
        <v>38768.520000000004</v>
      </c>
      <c r="R34" s="166">
        <f t="shared" si="3"/>
        <v>0</v>
      </c>
    </row>
    <row r="35" spans="2:18" ht="18" customHeight="1" x14ac:dyDescent="0.25">
      <c r="B35" s="6" t="s">
        <v>21</v>
      </c>
      <c r="C35" s="10">
        <v>1</v>
      </c>
      <c r="D35" s="7">
        <v>33</v>
      </c>
      <c r="E35" s="7">
        <v>89670</v>
      </c>
      <c r="F35" s="7">
        <v>89670</v>
      </c>
      <c r="G35" s="145">
        <f t="shared" si="4"/>
        <v>2959.2</v>
      </c>
      <c r="H35" s="66">
        <f>'2023 год КАПВЗНОС'!E26</f>
        <v>102.3</v>
      </c>
      <c r="I35" s="208">
        <f>G35+H35</f>
        <v>3061.5</v>
      </c>
      <c r="J35" s="148">
        <v>0</v>
      </c>
      <c r="K35" s="144">
        <v>3061.5</v>
      </c>
      <c r="L35" s="96"/>
      <c r="M35" s="141">
        <f t="shared" si="0"/>
        <v>0</v>
      </c>
      <c r="N35" s="148">
        <f t="shared" si="2"/>
        <v>3061.5</v>
      </c>
      <c r="O35" s="140">
        <f t="shared" si="1"/>
        <v>3061.5</v>
      </c>
      <c r="P35" s="164">
        <v>6020.61</v>
      </c>
      <c r="Q35" s="164">
        <f>I35+'2023 Софинан '!G35</f>
        <v>6020.6100000000006</v>
      </c>
      <c r="R35" s="166">
        <f t="shared" si="3"/>
        <v>0</v>
      </c>
    </row>
    <row r="36" spans="2:18" ht="18" customHeight="1" x14ac:dyDescent="0.25">
      <c r="B36" s="6" t="s">
        <v>22</v>
      </c>
      <c r="C36" s="10"/>
      <c r="D36" s="7">
        <v>33</v>
      </c>
      <c r="E36" s="7">
        <v>89670</v>
      </c>
      <c r="F36" s="7">
        <v>89670</v>
      </c>
      <c r="G36" s="145">
        <v>0</v>
      </c>
      <c r="H36" s="66">
        <f>'2023 год КАПВЗНОС'!E27</f>
        <v>256.2</v>
      </c>
      <c r="I36" s="208">
        <f t="shared" si="5"/>
        <v>256.2</v>
      </c>
      <c r="J36" s="148">
        <v>0</v>
      </c>
      <c r="K36" s="144">
        <v>256.2</v>
      </c>
      <c r="L36" s="96"/>
      <c r="M36" s="141">
        <f t="shared" si="0"/>
        <v>0</v>
      </c>
      <c r="N36" s="148">
        <f t="shared" si="2"/>
        <v>256.2</v>
      </c>
      <c r="O36" s="140">
        <f t="shared" si="1"/>
        <v>256.2</v>
      </c>
      <c r="P36" s="164">
        <v>256.2</v>
      </c>
      <c r="Q36" s="164">
        <f>I36+'2023 Софинан '!G36</f>
        <v>256.2</v>
      </c>
      <c r="R36" s="166">
        <f t="shared" si="3"/>
        <v>0</v>
      </c>
    </row>
    <row r="37" spans="2:18" ht="18" customHeight="1" x14ac:dyDescent="0.25">
      <c r="B37" s="6" t="s">
        <v>23</v>
      </c>
      <c r="C37" s="10">
        <v>1</v>
      </c>
      <c r="D37" s="7">
        <v>33</v>
      </c>
      <c r="E37" s="7">
        <v>89670</v>
      </c>
      <c r="F37" s="7">
        <v>89670</v>
      </c>
      <c r="G37" s="145">
        <f t="shared" si="4"/>
        <v>2959.2</v>
      </c>
      <c r="H37" s="66">
        <f>'2023 год КАПВЗНОС'!E28</f>
        <v>1321.7</v>
      </c>
      <c r="I37" s="208">
        <f t="shared" si="5"/>
        <v>4280.8999999999996</v>
      </c>
      <c r="J37" s="148">
        <v>0</v>
      </c>
      <c r="K37" s="144">
        <v>4280.8999999999996</v>
      </c>
      <c r="L37" s="96"/>
      <c r="M37" s="141">
        <f t="shared" si="0"/>
        <v>0</v>
      </c>
      <c r="N37" s="148">
        <f t="shared" si="2"/>
        <v>4280.8999999999996</v>
      </c>
      <c r="O37" s="140">
        <f t="shared" si="1"/>
        <v>4280.8999999999996</v>
      </c>
      <c r="P37" s="164">
        <v>4280.8999999999996</v>
      </c>
      <c r="Q37" s="164">
        <f>I37+'2023 Софинан '!G37</f>
        <v>4280.8999999999996</v>
      </c>
      <c r="R37" s="166">
        <f t="shared" si="3"/>
        <v>0</v>
      </c>
    </row>
    <row r="38" spans="2:18" ht="18" customHeight="1" x14ac:dyDescent="0.25">
      <c r="B38" s="6" t="s">
        <v>24</v>
      </c>
      <c r="C38" s="10">
        <v>29</v>
      </c>
      <c r="D38" s="7">
        <v>33</v>
      </c>
      <c r="E38" s="7">
        <v>89670</v>
      </c>
      <c r="F38" s="7">
        <v>89670</v>
      </c>
      <c r="G38" s="145">
        <f t="shared" si="4"/>
        <v>85814.3</v>
      </c>
      <c r="H38" s="66">
        <f>'2023 год КАПВЗНОС'!E29</f>
        <v>1487.9</v>
      </c>
      <c r="I38" s="208">
        <f>G38+H38</f>
        <v>87302.2</v>
      </c>
      <c r="J38" s="148">
        <v>0</v>
      </c>
      <c r="K38" s="144">
        <v>87302.2</v>
      </c>
      <c r="L38" s="96"/>
      <c r="M38" s="141">
        <f t="shared" si="0"/>
        <v>0</v>
      </c>
      <c r="N38" s="148">
        <f t="shared" si="2"/>
        <v>87302.2</v>
      </c>
      <c r="O38" s="140">
        <f t="shared" si="1"/>
        <v>87302.2</v>
      </c>
      <c r="P38" s="164">
        <v>90261.31</v>
      </c>
      <c r="Q38" s="164">
        <f>I38+'2023 Софинан '!G38</f>
        <v>90261.31</v>
      </c>
      <c r="R38" s="166">
        <f t="shared" si="3"/>
        <v>0</v>
      </c>
    </row>
    <row r="39" spans="2:18" ht="18" customHeight="1" x14ac:dyDescent="0.25">
      <c r="B39" s="6" t="s">
        <v>25</v>
      </c>
      <c r="C39" s="10">
        <v>1</v>
      </c>
      <c r="D39" s="7">
        <v>33</v>
      </c>
      <c r="E39" s="7">
        <v>89670</v>
      </c>
      <c r="F39" s="7">
        <v>89670</v>
      </c>
      <c r="G39" s="145">
        <f t="shared" si="4"/>
        <v>2959.2</v>
      </c>
      <c r="H39" s="66">
        <f>'2023 год КАПВЗНОС'!E30</f>
        <v>0</v>
      </c>
      <c r="I39" s="208">
        <f t="shared" si="5"/>
        <v>2959.2</v>
      </c>
      <c r="J39" s="148">
        <v>0</v>
      </c>
      <c r="K39" s="144">
        <v>2959.2</v>
      </c>
      <c r="L39" s="96"/>
      <c r="M39" s="141">
        <f t="shared" si="0"/>
        <v>0</v>
      </c>
      <c r="N39" s="148">
        <f t="shared" si="2"/>
        <v>2959.2</v>
      </c>
      <c r="O39" s="140">
        <f t="shared" si="1"/>
        <v>2959.2</v>
      </c>
      <c r="P39" s="164">
        <v>2959.2</v>
      </c>
      <c r="Q39" s="164">
        <f>I39+'2023 Софинан '!G39</f>
        <v>2959.2</v>
      </c>
      <c r="R39" s="166">
        <f t="shared" si="3"/>
        <v>0</v>
      </c>
    </row>
    <row r="40" spans="2:18" ht="18" customHeight="1" x14ac:dyDescent="0.25">
      <c r="B40" s="6" t="s">
        <v>26</v>
      </c>
      <c r="C40" s="10"/>
      <c r="D40" s="7">
        <v>33</v>
      </c>
      <c r="E40" s="7">
        <v>89670</v>
      </c>
      <c r="F40" s="7">
        <v>89670</v>
      </c>
      <c r="G40" s="145">
        <v>0</v>
      </c>
      <c r="H40" s="66">
        <f>'2023 год КАПВЗНОС'!E31</f>
        <v>114.2</v>
      </c>
      <c r="I40" s="208">
        <f t="shared" si="5"/>
        <v>114.2</v>
      </c>
      <c r="J40" s="148">
        <v>0</v>
      </c>
      <c r="K40" s="144">
        <v>114.2</v>
      </c>
      <c r="L40" s="96"/>
      <c r="M40" s="141">
        <f t="shared" si="0"/>
        <v>0</v>
      </c>
      <c r="N40" s="148">
        <f t="shared" si="2"/>
        <v>114.2</v>
      </c>
      <c r="O40" s="140">
        <f t="shared" si="1"/>
        <v>114.2</v>
      </c>
      <c r="P40" s="164">
        <v>114.2</v>
      </c>
      <c r="Q40" s="164">
        <f>I40+'2023 Софинан '!G40</f>
        <v>114.2</v>
      </c>
      <c r="R40" s="166">
        <f t="shared" si="3"/>
        <v>0</v>
      </c>
    </row>
    <row r="41" spans="2:18" ht="18" customHeight="1" x14ac:dyDescent="0.25">
      <c r="B41" s="6" t="s">
        <v>27</v>
      </c>
      <c r="C41" s="10"/>
      <c r="D41" s="7">
        <v>33</v>
      </c>
      <c r="E41" s="7">
        <v>89670</v>
      </c>
      <c r="F41" s="7">
        <v>89670</v>
      </c>
      <c r="G41" s="145">
        <v>0</v>
      </c>
      <c r="H41" s="66">
        <f>'2023 год КАПВЗНОС'!E32</f>
        <v>270.8</v>
      </c>
      <c r="I41" s="208">
        <f t="shared" si="5"/>
        <v>270.8</v>
      </c>
      <c r="J41" s="148">
        <v>0</v>
      </c>
      <c r="K41" s="144">
        <v>270.8</v>
      </c>
      <c r="L41" s="96"/>
      <c r="M41" s="141">
        <f t="shared" si="0"/>
        <v>0</v>
      </c>
      <c r="N41" s="148">
        <f t="shared" si="2"/>
        <v>270.8</v>
      </c>
      <c r="O41" s="140">
        <f t="shared" si="1"/>
        <v>270.8</v>
      </c>
      <c r="P41" s="164">
        <v>270.8</v>
      </c>
      <c r="Q41" s="164">
        <f>I41+'2023 Софинан '!G41</f>
        <v>270.8</v>
      </c>
      <c r="R41" s="166">
        <f t="shared" si="3"/>
        <v>0</v>
      </c>
    </row>
    <row r="42" spans="2:18" ht="18" customHeight="1" x14ac:dyDescent="0.25">
      <c r="B42" s="6" t="s">
        <v>28</v>
      </c>
      <c r="C42" s="10"/>
      <c r="D42" s="7">
        <v>33</v>
      </c>
      <c r="E42" s="7">
        <v>89670</v>
      </c>
      <c r="F42" s="7">
        <v>89670</v>
      </c>
      <c r="G42" s="145">
        <v>0</v>
      </c>
      <c r="H42" s="66">
        <f>'2023 год КАПВЗНОС'!E33</f>
        <v>2588.4</v>
      </c>
      <c r="I42" s="208">
        <f t="shared" si="5"/>
        <v>2588.4</v>
      </c>
      <c r="J42" s="148">
        <v>0</v>
      </c>
      <c r="K42" s="144">
        <v>2588.4</v>
      </c>
      <c r="L42" s="96"/>
      <c r="M42" s="141">
        <f t="shared" si="0"/>
        <v>0</v>
      </c>
      <c r="N42" s="148">
        <f t="shared" si="2"/>
        <v>2588.4</v>
      </c>
      <c r="O42" s="140">
        <f t="shared" si="1"/>
        <v>2588.4</v>
      </c>
      <c r="P42" s="164">
        <v>11465.73</v>
      </c>
      <c r="Q42" s="164">
        <f>I42+'2023 Софинан '!G42</f>
        <v>11465.73</v>
      </c>
      <c r="R42" s="166">
        <f t="shared" si="3"/>
        <v>0</v>
      </c>
    </row>
    <row r="43" spans="2:18" ht="18" customHeight="1" x14ac:dyDescent="0.25">
      <c r="B43" s="6" t="s">
        <v>29</v>
      </c>
      <c r="C43" s="10"/>
      <c r="D43" s="7">
        <v>33</v>
      </c>
      <c r="E43" s="7">
        <v>89670</v>
      </c>
      <c r="F43" s="7">
        <v>89670</v>
      </c>
      <c r="G43" s="145">
        <v>0</v>
      </c>
      <c r="H43" s="66">
        <f>'2023 год КАПВЗНОС'!E34</f>
        <v>209.6</v>
      </c>
      <c r="I43" s="208">
        <f t="shared" si="5"/>
        <v>209.6</v>
      </c>
      <c r="J43" s="148">
        <v>0</v>
      </c>
      <c r="K43" s="144">
        <v>209.6</v>
      </c>
      <c r="L43" s="96"/>
      <c r="M43" s="141">
        <f t="shared" si="0"/>
        <v>0</v>
      </c>
      <c r="N43" s="148">
        <f t="shared" si="2"/>
        <v>209.6</v>
      </c>
      <c r="O43" s="140">
        <f t="shared" si="1"/>
        <v>209.6</v>
      </c>
      <c r="P43" s="164">
        <v>209.6</v>
      </c>
      <c r="Q43" s="164">
        <f>I43+'2023 Софинан '!G43</f>
        <v>209.6</v>
      </c>
      <c r="R43" s="166">
        <f t="shared" si="3"/>
        <v>0</v>
      </c>
    </row>
    <row r="44" spans="2:18" ht="18" customHeight="1" x14ac:dyDescent="0.25">
      <c r="B44" s="6" t="s">
        <v>30</v>
      </c>
      <c r="C44" s="10">
        <v>1</v>
      </c>
      <c r="D44" s="7">
        <v>33</v>
      </c>
      <c r="E44" s="7">
        <v>89670</v>
      </c>
      <c r="F44" s="7">
        <v>89670</v>
      </c>
      <c r="G44" s="145">
        <f t="shared" si="4"/>
        <v>2959.2</v>
      </c>
      <c r="H44" s="66">
        <f>'2023 год КАПВЗНОС'!E35</f>
        <v>298.39999999999998</v>
      </c>
      <c r="I44" s="208">
        <f>G44+H44</f>
        <v>3257.6</v>
      </c>
      <c r="J44" s="148">
        <v>0</v>
      </c>
      <c r="K44" s="144">
        <v>3257.6</v>
      </c>
      <c r="L44" s="96"/>
      <c r="M44" s="141">
        <f t="shared" si="0"/>
        <v>0</v>
      </c>
      <c r="N44" s="148">
        <f t="shared" si="2"/>
        <v>3257.6</v>
      </c>
      <c r="O44" s="140">
        <f t="shared" si="1"/>
        <v>3257.6</v>
      </c>
      <c r="P44" s="164">
        <v>3257.6</v>
      </c>
      <c r="Q44" s="164">
        <f>I44+'2023 Софинан '!G44</f>
        <v>3257.6</v>
      </c>
      <c r="R44" s="166">
        <f t="shared" si="3"/>
        <v>0</v>
      </c>
    </row>
    <row r="45" spans="2:18" ht="18" customHeight="1" x14ac:dyDescent="0.25">
      <c r="B45" s="8" t="s">
        <v>31</v>
      </c>
      <c r="C45" s="10"/>
      <c r="D45" s="7">
        <v>33</v>
      </c>
      <c r="E45" s="7">
        <v>89670</v>
      </c>
      <c r="F45" s="7">
        <v>107604</v>
      </c>
      <c r="G45" s="145">
        <v>0</v>
      </c>
      <c r="H45" s="66">
        <f>'2023 год КАПВЗНОС'!E36</f>
        <v>61.9</v>
      </c>
      <c r="I45" s="208">
        <f t="shared" si="5"/>
        <v>61.9</v>
      </c>
      <c r="J45" s="148">
        <v>0</v>
      </c>
      <c r="K45" s="1">
        <v>61.9</v>
      </c>
      <c r="M45" s="141">
        <f t="shared" si="0"/>
        <v>0</v>
      </c>
      <c r="N45" s="148">
        <f t="shared" si="2"/>
        <v>61.9</v>
      </c>
      <c r="O45" s="140">
        <f t="shared" si="1"/>
        <v>61.9</v>
      </c>
      <c r="P45" s="164">
        <v>61.9</v>
      </c>
      <c r="Q45" s="164">
        <f>I45+'2023 Софинан '!G45</f>
        <v>61.9</v>
      </c>
      <c r="R45" s="166">
        <f t="shared" si="3"/>
        <v>0</v>
      </c>
    </row>
    <row r="46" spans="2:18" ht="18" customHeight="1" x14ac:dyDescent="0.25">
      <c r="B46" s="8" t="s">
        <v>51</v>
      </c>
      <c r="C46" s="10"/>
      <c r="D46" s="7">
        <v>33</v>
      </c>
      <c r="E46" s="7">
        <v>89670</v>
      </c>
      <c r="F46" s="7">
        <v>107604</v>
      </c>
      <c r="G46" s="145">
        <v>0</v>
      </c>
      <c r="H46" s="66">
        <f>'2023 год КАПВЗНОС'!E37</f>
        <v>0</v>
      </c>
      <c r="I46" s="208">
        <f t="shared" si="5"/>
        <v>0</v>
      </c>
      <c r="J46" s="148">
        <v>2367.2879999999986</v>
      </c>
      <c r="K46" s="1">
        <v>2367.3000000000002</v>
      </c>
      <c r="M46" s="141">
        <f t="shared" si="0"/>
        <v>-1.2000000001535227E-2</v>
      </c>
      <c r="N46" s="148">
        <f t="shared" si="2"/>
        <v>2367.2879999999986</v>
      </c>
      <c r="O46" s="140">
        <f t="shared" si="1"/>
        <v>2367.3000000000002</v>
      </c>
      <c r="P46" s="164">
        <v>14203.74</v>
      </c>
      <c r="Q46" s="164">
        <f>I46+'2023 Софинан '!G46</f>
        <v>14203.727999999999</v>
      </c>
      <c r="R46" s="166">
        <f t="shared" si="3"/>
        <v>1.2000000000625732E-2</v>
      </c>
    </row>
    <row r="47" spans="2:18" s="159" customFormat="1" ht="18" customHeight="1" x14ac:dyDescent="0.25">
      <c r="B47" s="152" t="s">
        <v>52</v>
      </c>
      <c r="C47" s="153"/>
      <c r="D47" s="154">
        <v>33</v>
      </c>
      <c r="E47" s="154">
        <v>89670</v>
      </c>
      <c r="F47" s="154">
        <v>107604</v>
      </c>
      <c r="G47" s="155">
        <v>0</v>
      </c>
      <c r="H47" s="156">
        <f>'2023 год КАПВЗНОС'!E38</f>
        <v>28.9</v>
      </c>
      <c r="I47" s="209">
        <f>G47+H47</f>
        <v>28.9</v>
      </c>
      <c r="J47" s="157">
        <v>0</v>
      </c>
      <c r="K47" s="158">
        <v>28.9</v>
      </c>
      <c r="M47" s="160">
        <f t="shared" si="0"/>
        <v>0</v>
      </c>
      <c r="N47" s="157">
        <f t="shared" si="2"/>
        <v>28.9</v>
      </c>
      <c r="O47" s="161">
        <f t="shared" si="1"/>
        <v>28.9</v>
      </c>
      <c r="P47" s="164">
        <v>28.9</v>
      </c>
      <c r="Q47" s="164">
        <f>I47+'2023 Софинан '!G47</f>
        <v>28.9</v>
      </c>
      <c r="R47" s="166">
        <f t="shared" si="3"/>
        <v>0</v>
      </c>
    </row>
    <row r="48" spans="2:18" s="159" customFormat="1" ht="18" customHeight="1" x14ac:dyDescent="0.25">
      <c r="B48" s="152" t="s">
        <v>32</v>
      </c>
      <c r="C48" s="153">
        <v>8</v>
      </c>
      <c r="D48" s="154">
        <v>33</v>
      </c>
      <c r="E48" s="154">
        <v>89670</v>
      </c>
      <c r="F48" s="154">
        <v>107604</v>
      </c>
      <c r="G48" s="155">
        <f>ROUND((C48*D48*F48)/1000,1)+0.1-0.022</f>
        <v>28407.577999999998</v>
      </c>
      <c r="H48" s="156">
        <f>'2023 год КАПВЗНОС'!E39</f>
        <v>204.8</v>
      </c>
      <c r="I48" s="209">
        <f>G48+H48+0.1</f>
        <v>28612.477999999996</v>
      </c>
      <c r="J48" s="157">
        <v>591.92199999999968</v>
      </c>
      <c r="K48" s="159">
        <v>29204.3</v>
      </c>
      <c r="M48" s="160">
        <f t="shared" si="0"/>
        <v>9.999999999490683E-2</v>
      </c>
      <c r="N48" s="157">
        <f t="shared" si="2"/>
        <v>29204.399999999994</v>
      </c>
      <c r="O48" s="161">
        <f t="shared" si="1"/>
        <v>29204.3</v>
      </c>
      <c r="P48" s="164">
        <v>32163.41</v>
      </c>
      <c r="Q48" s="164">
        <f>I48+'2023 Софинан '!G48</f>
        <v>32163.409999999996</v>
      </c>
      <c r="R48" s="166">
        <f t="shared" si="3"/>
        <v>0</v>
      </c>
    </row>
    <row r="49" spans="2:18" s="2" customFormat="1" ht="18" customHeight="1" x14ac:dyDescent="0.25">
      <c r="B49" s="16" t="s">
        <v>46</v>
      </c>
      <c r="C49" s="52">
        <f>SUM(C15:C48)</f>
        <v>95</v>
      </c>
      <c r="D49" s="52"/>
      <c r="E49" s="7"/>
      <c r="F49" s="52"/>
      <c r="G49" s="145"/>
      <c r="H49" s="66"/>
      <c r="I49" s="208"/>
      <c r="J49" s="148"/>
      <c r="K49" s="1"/>
      <c r="M49" s="141">
        <f t="shared" si="0"/>
        <v>0</v>
      </c>
      <c r="N49" s="148">
        <f t="shared" si="2"/>
        <v>0</v>
      </c>
      <c r="O49" s="140">
        <f t="shared" si="1"/>
        <v>0</v>
      </c>
      <c r="Q49" s="164"/>
      <c r="R49" s="166">
        <f t="shared" si="3"/>
        <v>0</v>
      </c>
    </row>
    <row r="50" spans="2:18" s="159" customFormat="1" ht="18" customHeight="1" x14ac:dyDescent="0.25">
      <c r="B50" s="152" t="s">
        <v>33</v>
      </c>
      <c r="C50" s="153">
        <v>435</v>
      </c>
      <c r="D50" s="154">
        <v>33</v>
      </c>
      <c r="E50" s="154">
        <v>89670</v>
      </c>
      <c r="F50" s="154">
        <v>125538</v>
      </c>
      <c r="G50" s="155">
        <f>ROUND((C50*D50*F50)/1000,1)+0.1+0.09+0.01</f>
        <v>1802098.2000000002</v>
      </c>
      <c r="H50" s="156">
        <f>'2023 год КАПВЗНОС'!E41</f>
        <v>2695.7</v>
      </c>
      <c r="I50" s="54">
        <f>G50+H50</f>
        <v>1804793.9000000001</v>
      </c>
      <c r="J50" s="157">
        <v>82625.54800000001</v>
      </c>
      <c r="K50" s="159">
        <v>924909.8</v>
      </c>
      <c r="L50" s="159">
        <v>962509.63800000004</v>
      </c>
      <c r="M50" s="160">
        <f t="shared" si="0"/>
        <v>1.0000000009313226E-2</v>
      </c>
      <c r="N50" s="157">
        <f t="shared" si="2"/>
        <v>1887419.4480000001</v>
      </c>
      <c r="O50" s="161">
        <f t="shared" si="1"/>
        <v>1887419.4380000001</v>
      </c>
      <c r="P50" s="164">
        <v>2097737.6779999998</v>
      </c>
      <c r="Q50" s="164">
        <f>I50+'2023 Софинан '!G50</f>
        <v>2097737.6880000001</v>
      </c>
      <c r="R50" s="166">
        <f t="shared" si="3"/>
        <v>-1.0000000242143869E-2</v>
      </c>
    </row>
    <row r="51" spans="2:18" s="2" customFormat="1" ht="17.25" customHeight="1" x14ac:dyDescent="0.2">
      <c r="B51" s="13" t="s">
        <v>47</v>
      </c>
      <c r="C51" s="9">
        <f>C49+C50</f>
        <v>530</v>
      </c>
      <c r="D51" s="9"/>
      <c r="E51" s="9"/>
      <c r="F51" s="9"/>
      <c r="G51" s="54">
        <f>SUM(G15:G50)</f>
        <v>2094459.9780000001</v>
      </c>
      <c r="H51" s="54">
        <f>SUM(H15:H50)</f>
        <v>16719.5</v>
      </c>
      <c r="I51" s="54">
        <f>SUM(I15:I50)</f>
        <v>2111179.5780000002</v>
      </c>
      <c r="J51" s="148"/>
      <c r="K51" s="38"/>
      <c r="L51" s="97"/>
      <c r="M51" s="141"/>
      <c r="N51" s="148">
        <f>SUM(N15:N50)</f>
        <v>2199723.5460000001</v>
      </c>
      <c r="O51" s="148">
        <f>SUM(O15:O50)</f>
        <v>2199723.338</v>
      </c>
      <c r="P51" s="165">
        <f>SUM(P15:P50)</f>
        <v>2575751.7379999999</v>
      </c>
      <c r="Q51" s="165">
        <f>SUM(Q15:Q50)</f>
        <v>2575751.7460000003</v>
      </c>
      <c r="R51" s="166">
        <f t="shared" si="3"/>
        <v>-8.0000003799796104E-3</v>
      </c>
    </row>
    <row r="52" spans="2:18" ht="15.75" x14ac:dyDescent="0.25">
      <c r="B52" s="4"/>
      <c r="F52" s="53"/>
      <c r="G52" s="67"/>
      <c r="H52" s="53"/>
      <c r="I52" s="210"/>
      <c r="K52" s="36"/>
    </row>
    <row r="53" spans="2:18" x14ac:dyDescent="0.2">
      <c r="I53" s="211">
        <f>I50+'2023 Софинан '!G50</f>
        <v>2097737.6880000001</v>
      </c>
      <c r="O53" s="140"/>
    </row>
    <row r="54" spans="2:18" s="17" customFormat="1" ht="18.75" x14ac:dyDescent="0.3">
      <c r="B54" s="24" t="s">
        <v>131</v>
      </c>
      <c r="F54" s="24" t="s">
        <v>132</v>
      </c>
      <c r="G54" s="18"/>
      <c r="H54" s="18" t="s">
        <v>153</v>
      </c>
      <c r="I54" s="212">
        <f>I51+'2023 Софинан '!H51</f>
        <v>2199723.5460000001</v>
      </c>
      <c r="J54" s="151"/>
      <c r="M54" s="142"/>
      <c r="N54" s="149"/>
    </row>
    <row r="55" spans="2:18" s="17" customFormat="1" ht="20.25" customHeight="1" x14ac:dyDescent="0.3">
      <c r="B55" s="18"/>
      <c r="D55" s="35" t="s">
        <v>48</v>
      </c>
      <c r="E55" s="51"/>
      <c r="F55" s="24"/>
      <c r="I55" s="213">
        <f>I51+'2023 Софинан '!G51</f>
        <v>2575751.7460000003</v>
      </c>
      <c r="J55" s="151"/>
      <c r="M55" s="142"/>
      <c r="N55" s="149"/>
    </row>
    <row r="56" spans="2:18" ht="24" hidden="1" customHeight="1" x14ac:dyDescent="0.2">
      <c r="I56" s="214">
        <v>1122064.3999999999</v>
      </c>
    </row>
    <row r="57" spans="2:18" ht="15.75" hidden="1" x14ac:dyDescent="0.2">
      <c r="E57" s="70" t="s">
        <v>66</v>
      </c>
      <c r="F57" s="71">
        <v>1122064.3999999999</v>
      </c>
      <c r="G57" s="1"/>
      <c r="H57" s="57" t="s">
        <v>67</v>
      </c>
      <c r="I57" s="208">
        <f>F59</f>
        <v>1077659.1460000002</v>
      </c>
    </row>
    <row r="58" spans="2:18" ht="15.75" hidden="1" x14ac:dyDescent="0.2">
      <c r="E58" s="70" t="s">
        <v>68</v>
      </c>
      <c r="F58" s="71">
        <f>I51+'2023 Софинан '!H51</f>
        <v>2199723.5460000001</v>
      </c>
      <c r="G58" s="167" t="s">
        <v>69</v>
      </c>
      <c r="H58" s="168"/>
      <c r="I58" s="208">
        <f>'2023 Софинан '!I51-78565.3</f>
        <v>0</v>
      </c>
    </row>
    <row r="59" spans="2:18" ht="15.75" hidden="1" x14ac:dyDescent="0.2">
      <c r="E59" s="70" t="s">
        <v>70</v>
      </c>
      <c r="F59" s="71">
        <f>F58-F57</f>
        <v>1077659.1460000002</v>
      </c>
      <c r="G59" s="169" t="s">
        <v>71</v>
      </c>
      <c r="H59" s="169"/>
      <c r="I59" s="215">
        <f>I56+I57+I58</f>
        <v>2199723.5460000001</v>
      </c>
    </row>
    <row r="60" spans="2:18" hidden="1" x14ac:dyDescent="0.2">
      <c r="G60" s="170" t="s">
        <v>72</v>
      </c>
      <c r="H60" s="170"/>
    </row>
    <row r="61" spans="2:18" hidden="1" x14ac:dyDescent="0.2"/>
    <row r="62" spans="2:18" hidden="1" x14ac:dyDescent="0.2"/>
  </sheetData>
  <mergeCells count="17">
    <mergeCell ref="P12:Q12"/>
    <mergeCell ref="B1:I1"/>
    <mergeCell ref="B4:I4"/>
    <mergeCell ref="B5:I5"/>
    <mergeCell ref="B6:I6"/>
    <mergeCell ref="B7:I7"/>
    <mergeCell ref="G58:H58"/>
    <mergeCell ref="G59:H59"/>
    <mergeCell ref="G60:H60"/>
    <mergeCell ref="B11:B13"/>
    <mergeCell ref="D11:D13"/>
    <mergeCell ref="E11:E13"/>
    <mergeCell ref="C11:C13"/>
    <mergeCell ref="F11:F13"/>
    <mergeCell ref="G11:I11"/>
    <mergeCell ref="G12:H12"/>
    <mergeCell ref="I12:I13"/>
  </mergeCells>
  <pageMargins left="0.39370078740157483" right="0.39370078740157483" top="0.39370078740157483" bottom="0.39370078740157483" header="0" footer="0"/>
  <pageSetup paperSize="9" scale="55" fitToHeight="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E43"/>
  <sheetViews>
    <sheetView topLeftCell="A16" workbookViewId="0">
      <selection activeCell="D35" sqref="D35"/>
    </sheetView>
  </sheetViews>
  <sheetFormatPr defaultRowHeight="12.75" x14ac:dyDescent="0.2"/>
  <cols>
    <col min="1" max="1" width="22.28515625" customWidth="1"/>
    <col min="2" max="2" width="25.85546875" customWidth="1"/>
    <col min="3" max="3" width="39.28515625" customWidth="1"/>
    <col min="4" max="4" width="33.140625" customWidth="1"/>
    <col min="5" max="5" width="18.5703125" customWidth="1"/>
    <col min="257" max="257" width="22.28515625" customWidth="1"/>
    <col min="258" max="258" width="25.85546875" customWidth="1"/>
    <col min="259" max="259" width="39.28515625" customWidth="1"/>
    <col min="260" max="260" width="33.140625" customWidth="1"/>
    <col min="261" max="261" width="18.5703125" customWidth="1"/>
    <col min="513" max="513" width="22.28515625" customWidth="1"/>
    <col min="514" max="514" width="25.85546875" customWidth="1"/>
    <col min="515" max="515" width="39.28515625" customWidth="1"/>
    <col min="516" max="516" width="33.140625" customWidth="1"/>
    <col min="517" max="517" width="18.5703125" customWidth="1"/>
    <col min="769" max="769" width="22.28515625" customWidth="1"/>
    <col min="770" max="770" width="25.85546875" customWidth="1"/>
    <col min="771" max="771" width="39.28515625" customWidth="1"/>
    <col min="772" max="772" width="33.140625" customWidth="1"/>
    <col min="773" max="773" width="18.5703125" customWidth="1"/>
    <col min="1025" max="1025" width="22.28515625" customWidth="1"/>
    <col min="1026" max="1026" width="25.85546875" customWidth="1"/>
    <col min="1027" max="1027" width="39.28515625" customWidth="1"/>
    <col min="1028" max="1028" width="33.140625" customWidth="1"/>
    <col min="1029" max="1029" width="18.5703125" customWidth="1"/>
    <col min="1281" max="1281" width="22.28515625" customWidth="1"/>
    <col min="1282" max="1282" width="25.85546875" customWidth="1"/>
    <col min="1283" max="1283" width="39.28515625" customWidth="1"/>
    <col min="1284" max="1284" width="33.140625" customWidth="1"/>
    <col min="1285" max="1285" width="18.5703125" customWidth="1"/>
    <col min="1537" max="1537" width="22.28515625" customWidth="1"/>
    <col min="1538" max="1538" width="25.85546875" customWidth="1"/>
    <col min="1539" max="1539" width="39.28515625" customWidth="1"/>
    <col min="1540" max="1540" width="33.140625" customWidth="1"/>
    <col min="1541" max="1541" width="18.5703125" customWidth="1"/>
    <col min="1793" max="1793" width="22.28515625" customWidth="1"/>
    <col min="1794" max="1794" width="25.85546875" customWidth="1"/>
    <col min="1795" max="1795" width="39.28515625" customWidth="1"/>
    <col min="1796" max="1796" width="33.140625" customWidth="1"/>
    <col min="1797" max="1797" width="18.5703125" customWidth="1"/>
    <col min="2049" max="2049" width="22.28515625" customWidth="1"/>
    <col min="2050" max="2050" width="25.85546875" customWidth="1"/>
    <col min="2051" max="2051" width="39.28515625" customWidth="1"/>
    <col min="2052" max="2052" width="33.140625" customWidth="1"/>
    <col min="2053" max="2053" width="18.5703125" customWidth="1"/>
    <col min="2305" max="2305" width="22.28515625" customWidth="1"/>
    <col min="2306" max="2306" width="25.85546875" customWidth="1"/>
    <col min="2307" max="2307" width="39.28515625" customWidth="1"/>
    <col min="2308" max="2308" width="33.140625" customWidth="1"/>
    <col min="2309" max="2309" width="18.5703125" customWidth="1"/>
    <col min="2561" max="2561" width="22.28515625" customWidth="1"/>
    <col min="2562" max="2562" width="25.85546875" customWidth="1"/>
    <col min="2563" max="2563" width="39.28515625" customWidth="1"/>
    <col min="2564" max="2564" width="33.140625" customWidth="1"/>
    <col min="2565" max="2565" width="18.5703125" customWidth="1"/>
    <col min="2817" max="2817" width="22.28515625" customWidth="1"/>
    <col min="2818" max="2818" width="25.85546875" customWidth="1"/>
    <col min="2819" max="2819" width="39.28515625" customWidth="1"/>
    <col min="2820" max="2820" width="33.140625" customWidth="1"/>
    <col min="2821" max="2821" width="18.5703125" customWidth="1"/>
    <col min="3073" max="3073" width="22.28515625" customWidth="1"/>
    <col min="3074" max="3074" width="25.85546875" customWidth="1"/>
    <col min="3075" max="3075" width="39.28515625" customWidth="1"/>
    <col min="3076" max="3076" width="33.140625" customWidth="1"/>
    <col min="3077" max="3077" width="18.5703125" customWidth="1"/>
    <col min="3329" max="3329" width="22.28515625" customWidth="1"/>
    <col min="3330" max="3330" width="25.85546875" customWidth="1"/>
    <col min="3331" max="3331" width="39.28515625" customWidth="1"/>
    <col min="3332" max="3332" width="33.140625" customWidth="1"/>
    <col min="3333" max="3333" width="18.5703125" customWidth="1"/>
    <col min="3585" max="3585" width="22.28515625" customWidth="1"/>
    <col min="3586" max="3586" width="25.85546875" customWidth="1"/>
    <col min="3587" max="3587" width="39.28515625" customWidth="1"/>
    <col min="3588" max="3588" width="33.140625" customWidth="1"/>
    <col min="3589" max="3589" width="18.5703125" customWidth="1"/>
    <col min="3841" max="3841" width="22.28515625" customWidth="1"/>
    <col min="3842" max="3842" width="25.85546875" customWidth="1"/>
    <col min="3843" max="3843" width="39.28515625" customWidth="1"/>
    <col min="3844" max="3844" width="33.140625" customWidth="1"/>
    <col min="3845" max="3845" width="18.5703125" customWidth="1"/>
    <col min="4097" max="4097" width="22.28515625" customWidth="1"/>
    <col min="4098" max="4098" width="25.85546875" customWidth="1"/>
    <col min="4099" max="4099" width="39.28515625" customWidth="1"/>
    <col min="4100" max="4100" width="33.140625" customWidth="1"/>
    <col min="4101" max="4101" width="18.5703125" customWidth="1"/>
    <col min="4353" max="4353" width="22.28515625" customWidth="1"/>
    <col min="4354" max="4354" width="25.85546875" customWidth="1"/>
    <col min="4355" max="4355" width="39.28515625" customWidth="1"/>
    <col min="4356" max="4356" width="33.140625" customWidth="1"/>
    <col min="4357" max="4357" width="18.5703125" customWidth="1"/>
    <col min="4609" max="4609" width="22.28515625" customWidth="1"/>
    <col min="4610" max="4610" width="25.85546875" customWidth="1"/>
    <col min="4611" max="4611" width="39.28515625" customWidth="1"/>
    <col min="4612" max="4612" width="33.140625" customWidth="1"/>
    <col min="4613" max="4613" width="18.5703125" customWidth="1"/>
    <col min="4865" max="4865" width="22.28515625" customWidth="1"/>
    <col min="4866" max="4866" width="25.85546875" customWidth="1"/>
    <col min="4867" max="4867" width="39.28515625" customWidth="1"/>
    <col min="4868" max="4868" width="33.140625" customWidth="1"/>
    <col min="4869" max="4869" width="18.5703125" customWidth="1"/>
    <col min="5121" max="5121" width="22.28515625" customWidth="1"/>
    <col min="5122" max="5122" width="25.85546875" customWidth="1"/>
    <col min="5123" max="5123" width="39.28515625" customWidth="1"/>
    <col min="5124" max="5124" width="33.140625" customWidth="1"/>
    <col min="5125" max="5125" width="18.5703125" customWidth="1"/>
    <col min="5377" max="5377" width="22.28515625" customWidth="1"/>
    <col min="5378" max="5378" width="25.85546875" customWidth="1"/>
    <col min="5379" max="5379" width="39.28515625" customWidth="1"/>
    <col min="5380" max="5380" width="33.140625" customWidth="1"/>
    <col min="5381" max="5381" width="18.5703125" customWidth="1"/>
    <col min="5633" max="5633" width="22.28515625" customWidth="1"/>
    <col min="5634" max="5634" width="25.85546875" customWidth="1"/>
    <col min="5635" max="5635" width="39.28515625" customWidth="1"/>
    <col min="5636" max="5636" width="33.140625" customWidth="1"/>
    <col min="5637" max="5637" width="18.5703125" customWidth="1"/>
    <col min="5889" max="5889" width="22.28515625" customWidth="1"/>
    <col min="5890" max="5890" width="25.85546875" customWidth="1"/>
    <col min="5891" max="5891" width="39.28515625" customWidth="1"/>
    <col min="5892" max="5892" width="33.140625" customWidth="1"/>
    <col min="5893" max="5893" width="18.5703125" customWidth="1"/>
    <col min="6145" max="6145" width="22.28515625" customWidth="1"/>
    <col min="6146" max="6146" width="25.85546875" customWidth="1"/>
    <col min="6147" max="6147" width="39.28515625" customWidth="1"/>
    <col min="6148" max="6148" width="33.140625" customWidth="1"/>
    <col min="6149" max="6149" width="18.5703125" customWidth="1"/>
    <col min="6401" max="6401" width="22.28515625" customWidth="1"/>
    <col min="6402" max="6402" width="25.85546875" customWidth="1"/>
    <col min="6403" max="6403" width="39.28515625" customWidth="1"/>
    <col min="6404" max="6404" width="33.140625" customWidth="1"/>
    <col min="6405" max="6405" width="18.5703125" customWidth="1"/>
    <col min="6657" max="6657" width="22.28515625" customWidth="1"/>
    <col min="6658" max="6658" width="25.85546875" customWidth="1"/>
    <col min="6659" max="6659" width="39.28515625" customWidth="1"/>
    <col min="6660" max="6660" width="33.140625" customWidth="1"/>
    <col min="6661" max="6661" width="18.5703125" customWidth="1"/>
    <col min="6913" max="6913" width="22.28515625" customWidth="1"/>
    <col min="6914" max="6914" width="25.85546875" customWidth="1"/>
    <col min="6915" max="6915" width="39.28515625" customWidth="1"/>
    <col min="6916" max="6916" width="33.140625" customWidth="1"/>
    <col min="6917" max="6917" width="18.5703125" customWidth="1"/>
    <col min="7169" max="7169" width="22.28515625" customWidth="1"/>
    <col min="7170" max="7170" width="25.85546875" customWidth="1"/>
    <col min="7171" max="7171" width="39.28515625" customWidth="1"/>
    <col min="7172" max="7172" width="33.140625" customWidth="1"/>
    <col min="7173" max="7173" width="18.5703125" customWidth="1"/>
    <col min="7425" max="7425" width="22.28515625" customWidth="1"/>
    <col min="7426" max="7426" width="25.85546875" customWidth="1"/>
    <col min="7427" max="7427" width="39.28515625" customWidth="1"/>
    <col min="7428" max="7428" width="33.140625" customWidth="1"/>
    <col min="7429" max="7429" width="18.5703125" customWidth="1"/>
    <col min="7681" max="7681" width="22.28515625" customWidth="1"/>
    <col min="7682" max="7682" width="25.85546875" customWidth="1"/>
    <col min="7683" max="7683" width="39.28515625" customWidth="1"/>
    <col min="7684" max="7684" width="33.140625" customWidth="1"/>
    <col min="7685" max="7685" width="18.5703125" customWidth="1"/>
    <col min="7937" max="7937" width="22.28515625" customWidth="1"/>
    <col min="7938" max="7938" width="25.85546875" customWidth="1"/>
    <col min="7939" max="7939" width="39.28515625" customWidth="1"/>
    <col min="7940" max="7940" width="33.140625" customWidth="1"/>
    <col min="7941" max="7941" width="18.5703125" customWidth="1"/>
    <col min="8193" max="8193" width="22.28515625" customWidth="1"/>
    <col min="8194" max="8194" width="25.85546875" customWidth="1"/>
    <col min="8195" max="8195" width="39.28515625" customWidth="1"/>
    <col min="8196" max="8196" width="33.140625" customWidth="1"/>
    <col min="8197" max="8197" width="18.5703125" customWidth="1"/>
    <col min="8449" max="8449" width="22.28515625" customWidth="1"/>
    <col min="8450" max="8450" width="25.85546875" customWidth="1"/>
    <col min="8451" max="8451" width="39.28515625" customWidth="1"/>
    <col min="8452" max="8452" width="33.140625" customWidth="1"/>
    <col min="8453" max="8453" width="18.5703125" customWidth="1"/>
    <col min="8705" max="8705" width="22.28515625" customWidth="1"/>
    <col min="8706" max="8706" width="25.85546875" customWidth="1"/>
    <col min="8707" max="8707" width="39.28515625" customWidth="1"/>
    <col min="8708" max="8708" width="33.140625" customWidth="1"/>
    <col min="8709" max="8709" width="18.5703125" customWidth="1"/>
    <col min="8961" max="8961" width="22.28515625" customWidth="1"/>
    <col min="8962" max="8962" width="25.85546875" customWidth="1"/>
    <col min="8963" max="8963" width="39.28515625" customWidth="1"/>
    <col min="8964" max="8964" width="33.140625" customWidth="1"/>
    <col min="8965" max="8965" width="18.5703125" customWidth="1"/>
    <col min="9217" max="9217" width="22.28515625" customWidth="1"/>
    <col min="9218" max="9218" width="25.85546875" customWidth="1"/>
    <col min="9219" max="9219" width="39.28515625" customWidth="1"/>
    <col min="9220" max="9220" width="33.140625" customWidth="1"/>
    <col min="9221" max="9221" width="18.5703125" customWidth="1"/>
    <col min="9473" max="9473" width="22.28515625" customWidth="1"/>
    <col min="9474" max="9474" width="25.85546875" customWidth="1"/>
    <col min="9475" max="9475" width="39.28515625" customWidth="1"/>
    <col min="9476" max="9476" width="33.140625" customWidth="1"/>
    <col min="9477" max="9477" width="18.5703125" customWidth="1"/>
    <col min="9729" max="9729" width="22.28515625" customWidth="1"/>
    <col min="9730" max="9730" width="25.85546875" customWidth="1"/>
    <col min="9731" max="9731" width="39.28515625" customWidth="1"/>
    <col min="9732" max="9732" width="33.140625" customWidth="1"/>
    <col min="9733" max="9733" width="18.5703125" customWidth="1"/>
    <col min="9985" max="9985" width="22.28515625" customWidth="1"/>
    <col min="9986" max="9986" width="25.85546875" customWidth="1"/>
    <col min="9987" max="9987" width="39.28515625" customWidth="1"/>
    <col min="9988" max="9988" width="33.140625" customWidth="1"/>
    <col min="9989" max="9989" width="18.5703125" customWidth="1"/>
    <col min="10241" max="10241" width="22.28515625" customWidth="1"/>
    <col min="10242" max="10242" width="25.85546875" customWidth="1"/>
    <col min="10243" max="10243" width="39.28515625" customWidth="1"/>
    <col min="10244" max="10244" width="33.140625" customWidth="1"/>
    <col min="10245" max="10245" width="18.5703125" customWidth="1"/>
    <col min="10497" max="10497" width="22.28515625" customWidth="1"/>
    <col min="10498" max="10498" width="25.85546875" customWidth="1"/>
    <col min="10499" max="10499" width="39.28515625" customWidth="1"/>
    <col min="10500" max="10500" width="33.140625" customWidth="1"/>
    <col min="10501" max="10501" width="18.5703125" customWidth="1"/>
    <col min="10753" max="10753" width="22.28515625" customWidth="1"/>
    <col min="10754" max="10754" width="25.85546875" customWidth="1"/>
    <col min="10755" max="10755" width="39.28515625" customWidth="1"/>
    <col min="10756" max="10756" width="33.140625" customWidth="1"/>
    <col min="10757" max="10757" width="18.5703125" customWidth="1"/>
    <col min="11009" max="11009" width="22.28515625" customWidth="1"/>
    <col min="11010" max="11010" width="25.85546875" customWidth="1"/>
    <col min="11011" max="11011" width="39.28515625" customWidth="1"/>
    <col min="11012" max="11012" width="33.140625" customWidth="1"/>
    <col min="11013" max="11013" width="18.5703125" customWidth="1"/>
    <col min="11265" max="11265" width="22.28515625" customWidth="1"/>
    <col min="11266" max="11266" width="25.85546875" customWidth="1"/>
    <col min="11267" max="11267" width="39.28515625" customWidth="1"/>
    <col min="11268" max="11268" width="33.140625" customWidth="1"/>
    <col min="11269" max="11269" width="18.5703125" customWidth="1"/>
    <col min="11521" max="11521" width="22.28515625" customWidth="1"/>
    <col min="11522" max="11522" width="25.85546875" customWidth="1"/>
    <col min="11523" max="11523" width="39.28515625" customWidth="1"/>
    <col min="11524" max="11524" width="33.140625" customWidth="1"/>
    <col min="11525" max="11525" width="18.5703125" customWidth="1"/>
    <col min="11777" max="11777" width="22.28515625" customWidth="1"/>
    <col min="11778" max="11778" width="25.85546875" customWidth="1"/>
    <col min="11779" max="11779" width="39.28515625" customWidth="1"/>
    <col min="11780" max="11780" width="33.140625" customWidth="1"/>
    <col min="11781" max="11781" width="18.5703125" customWidth="1"/>
    <col min="12033" max="12033" width="22.28515625" customWidth="1"/>
    <col min="12034" max="12034" width="25.85546875" customWidth="1"/>
    <col min="12035" max="12035" width="39.28515625" customWidth="1"/>
    <col min="12036" max="12036" width="33.140625" customWidth="1"/>
    <col min="12037" max="12037" width="18.5703125" customWidth="1"/>
    <col min="12289" max="12289" width="22.28515625" customWidth="1"/>
    <col min="12290" max="12290" width="25.85546875" customWidth="1"/>
    <col min="12291" max="12291" width="39.28515625" customWidth="1"/>
    <col min="12292" max="12292" width="33.140625" customWidth="1"/>
    <col min="12293" max="12293" width="18.5703125" customWidth="1"/>
    <col min="12545" max="12545" width="22.28515625" customWidth="1"/>
    <col min="12546" max="12546" width="25.85546875" customWidth="1"/>
    <col min="12547" max="12547" width="39.28515625" customWidth="1"/>
    <col min="12548" max="12548" width="33.140625" customWidth="1"/>
    <col min="12549" max="12549" width="18.5703125" customWidth="1"/>
    <col min="12801" max="12801" width="22.28515625" customWidth="1"/>
    <col min="12802" max="12802" width="25.85546875" customWidth="1"/>
    <col min="12803" max="12803" width="39.28515625" customWidth="1"/>
    <col min="12804" max="12804" width="33.140625" customWidth="1"/>
    <col min="12805" max="12805" width="18.5703125" customWidth="1"/>
    <col min="13057" max="13057" width="22.28515625" customWidth="1"/>
    <col min="13058" max="13058" width="25.85546875" customWidth="1"/>
    <col min="13059" max="13059" width="39.28515625" customWidth="1"/>
    <col min="13060" max="13060" width="33.140625" customWidth="1"/>
    <col min="13061" max="13061" width="18.5703125" customWidth="1"/>
    <col min="13313" max="13313" width="22.28515625" customWidth="1"/>
    <col min="13314" max="13314" width="25.85546875" customWidth="1"/>
    <col min="13315" max="13315" width="39.28515625" customWidth="1"/>
    <col min="13316" max="13316" width="33.140625" customWidth="1"/>
    <col min="13317" max="13317" width="18.5703125" customWidth="1"/>
    <col min="13569" max="13569" width="22.28515625" customWidth="1"/>
    <col min="13570" max="13570" width="25.85546875" customWidth="1"/>
    <col min="13571" max="13571" width="39.28515625" customWidth="1"/>
    <col min="13572" max="13572" width="33.140625" customWidth="1"/>
    <col min="13573" max="13573" width="18.5703125" customWidth="1"/>
    <col min="13825" max="13825" width="22.28515625" customWidth="1"/>
    <col min="13826" max="13826" width="25.85546875" customWidth="1"/>
    <col min="13827" max="13827" width="39.28515625" customWidth="1"/>
    <col min="13828" max="13828" width="33.140625" customWidth="1"/>
    <col min="13829" max="13829" width="18.5703125" customWidth="1"/>
    <col min="14081" max="14081" width="22.28515625" customWidth="1"/>
    <col min="14082" max="14082" width="25.85546875" customWidth="1"/>
    <col min="14083" max="14083" width="39.28515625" customWidth="1"/>
    <col min="14084" max="14084" width="33.140625" customWidth="1"/>
    <col min="14085" max="14085" width="18.5703125" customWidth="1"/>
    <col min="14337" max="14337" width="22.28515625" customWidth="1"/>
    <col min="14338" max="14338" width="25.85546875" customWidth="1"/>
    <col min="14339" max="14339" width="39.28515625" customWidth="1"/>
    <col min="14340" max="14340" width="33.140625" customWidth="1"/>
    <col min="14341" max="14341" width="18.5703125" customWidth="1"/>
    <col min="14593" max="14593" width="22.28515625" customWidth="1"/>
    <col min="14594" max="14594" width="25.85546875" customWidth="1"/>
    <col min="14595" max="14595" width="39.28515625" customWidth="1"/>
    <col min="14596" max="14596" width="33.140625" customWidth="1"/>
    <col min="14597" max="14597" width="18.5703125" customWidth="1"/>
    <col min="14849" max="14849" width="22.28515625" customWidth="1"/>
    <col min="14850" max="14850" width="25.85546875" customWidth="1"/>
    <col min="14851" max="14851" width="39.28515625" customWidth="1"/>
    <col min="14852" max="14852" width="33.140625" customWidth="1"/>
    <col min="14853" max="14853" width="18.5703125" customWidth="1"/>
    <col min="15105" max="15105" width="22.28515625" customWidth="1"/>
    <col min="15106" max="15106" width="25.85546875" customWidth="1"/>
    <col min="15107" max="15107" width="39.28515625" customWidth="1"/>
    <col min="15108" max="15108" width="33.140625" customWidth="1"/>
    <col min="15109" max="15109" width="18.5703125" customWidth="1"/>
    <col min="15361" max="15361" width="22.28515625" customWidth="1"/>
    <col min="15362" max="15362" width="25.85546875" customWidth="1"/>
    <col min="15363" max="15363" width="39.28515625" customWidth="1"/>
    <col min="15364" max="15364" width="33.140625" customWidth="1"/>
    <col min="15365" max="15365" width="18.5703125" customWidth="1"/>
    <col min="15617" max="15617" width="22.28515625" customWidth="1"/>
    <col min="15618" max="15618" width="25.85546875" customWidth="1"/>
    <col min="15619" max="15619" width="39.28515625" customWidth="1"/>
    <col min="15620" max="15620" width="33.140625" customWidth="1"/>
    <col min="15621" max="15621" width="18.5703125" customWidth="1"/>
    <col min="15873" max="15873" width="22.28515625" customWidth="1"/>
    <col min="15874" max="15874" width="25.85546875" customWidth="1"/>
    <col min="15875" max="15875" width="39.28515625" customWidth="1"/>
    <col min="15876" max="15876" width="33.140625" customWidth="1"/>
    <col min="15877" max="15877" width="18.5703125" customWidth="1"/>
    <col min="16129" max="16129" width="22.28515625" customWidth="1"/>
    <col min="16130" max="16130" width="25.85546875" customWidth="1"/>
    <col min="16131" max="16131" width="39.28515625" customWidth="1"/>
    <col min="16132" max="16132" width="33.140625" customWidth="1"/>
    <col min="16133" max="16133" width="18.5703125" customWidth="1"/>
  </cols>
  <sheetData>
    <row r="2" spans="1:5" ht="83.25" customHeight="1" x14ac:dyDescent="0.2">
      <c r="A2" s="180" t="s">
        <v>112</v>
      </c>
      <c r="B2" s="180"/>
      <c r="C2" s="180"/>
      <c r="D2" s="180"/>
      <c r="E2" s="180"/>
    </row>
    <row r="4" spans="1:5" x14ac:dyDescent="0.2">
      <c r="A4" s="181" t="s">
        <v>73</v>
      </c>
      <c r="B4" s="183" t="s">
        <v>74</v>
      </c>
      <c r="C4" s="183"/>
      <c r="D4" s="184" t="s">
        <v>116</v>
      </c>
      <c r="E4" s="185" t="s">
        <v>117</v>
      </c>
    </row>
    <row r="5" spans="1:5" s="75" customFormat="1" ht="115.5" x14ac:dyDescent="0.2">
      <c r="A5" s="182"/>
      <c r="B5" s="74" t="s">
        <v>75</v>
      </c>
      <c r="C5" s="74" t="s">
        <v>115</v>
      </c>
      <c r="D5" s="184"/>
      <c r="E5" s="185"/>
    </row>
    <row r="6" spans="1:5" s="75" customFormat="1" ht="15.75" x14ac:dyDescent="0.2">
      <c r="A6" s="76" t="s">
        <v>76</v>
      </c>
      <c r="B6" s="77">
        <v>559.79999999999995</v>
      </c>
      <c r="C6" s="77">
        <v>592.79999999999995</v>
      </c>
      <c r="D6" s="81">
        <v>12.53</v>
      </c>
      <c r="E6" s="77">
        <f t="shared" ref="E6:E41" si="0">ROUND((B6+C6)*D6*12/1000,1)</f>
        <v>173.3</v>
      </c>
    </row>
    <row r="7" spans="1:5" s="75" customFormat="1" ht="15.75" x14ac:dyDescent="0.2">
      <c r="A7" s="76" t="s">
        <v>77</v>
      </c>
      <c r="B7" s="77">
        <v>1801.1</v>
      </c>
      <c r="C7" s="77">
        <v>2530.3000000000002</v>
      </c>
      <c r="D7" s="81">
        <v>12.53</v>
      </c>
      <c r="E7" s="77">
        <f t="shared" si="0"/>
        <v>651.29999999999995</v>
      </c>
    </row>
    <row r="8" spans="1:5" s="75" customFormat="1" ht="15.75" x14ac:dyDescent="0.2">
      <c r="A8" s="76" t="s">
        <v>78</v>
      </c>
      <c r="B8" s="77">
        <v>1984</v>
      </c>
      <c r="C8" s="77">
        <v>1972.5</v>
      </c>
      <c r="D8" s="81">
        <v>12.53</v>
      </c>
      <c r="E8" s="77">
        <f t="shared" si="0"/>
        <v>594.9</v>
      </c>
    </row>
    <row r="9" spans="1:5" s="75" customFormat="1" ht="15.75" x14ac:dyDescent="0.2">
      <c r="A9" s="76" t="s">
        <v>79</v>
      </c>
      <c r="B9" s="77">
        <v>805.9</v>
      </c>
      <c r="C9" s="77">
        <v>789.1</v>
      </c>
      <c r="D9" s="81">
        <v>12.53</v>
      </c>
      <c r="E9" s="77">
        <f t="shared" si="0"/>
        <v>239.8</v>
      </c>
    </row>
    <row r="10" spans="1:5" s="75" customFormat="1" ht="15.75" x14ac:dyDescent="0.2">
      <c r="A10" s="76" t="s">
        <v>80</v>
      </c>
      <c r="B10" s="77">
        <v>225.7</v>
      </c>
      <c r="C10" s="77">
        <v>305.7</v>
      </c>
      <c r="D10" s="81">
        <v>12.53</v>
      </c>
      <c r="E10" s="77">
        <f t="shared" si="0"/>
        <v>79.900000000000006</v>
      </c>
    </row>
    <row r="11" spans="1:5" s="75" customFormat="1" ht="15.75" x14ac:dyDescent="0.2">
      <c r="A11" s="76" t="s">
        <v>81</v>
      </c>
      <c r="B11" s="77">
        <v>564.70000000000005</v>
      </c>
      <c r="C11" s="77">
        <v>624.70000000000005</v>
      </c>
      <c r="D11" s="81">
        <v>12.53</v>
      </c>
      <c r="E11" s="77">
        <f t="shared" si="0"/>
        <v>178.8</v>
      </c>
    </row>
    <row r="12" spans="1:5" ht="15.75" x14ac:dyDescent="0.2">
      <c r="A12" s="76" t="s">
        <v>82</v>
      </c>
      <c r="B12" s="77">
        <v>421.8</v>
      </c>
      <c r="C12" s="77">
        <v>557.79999999999995</v>
      </c>
      <c r="D12" s="81">
        <v>12.53</v>
      </c>
      <c r="E12" s="77">
        <f t="shared" si="0"/>
        <v>147.30000000000001</v>
      </c>
    </row>
    <row r="13" spans="1:5" ht="15.75" x14ac:dyDescent="0.2">
      <c r="A13" s="76" t="s">
        <v>83</v>
      </c>
      <c r="B13" s="77">
        <v>1393.3</v>
      </c>
      <c r="C13" s="77">
        <v>1673</v>
      </c>
      <c r="D13" s="81">
        <v>12.53</v>
      </c>
      <c r="E13" s="77">
        <f t="shared" si="0"/>
        <v>461</v>
      </c>
    </row>
    <row r="14" spans="1:5" ht="15.75" x14ac:dyDescent="0.2">
      <c r="A14" s="76" t="s">
        <v>84</v>
      </c>
      <c r="B14" s="77">
        <v>1587.7</v>
      </c>
      <c r="C14" s="77">
        <v>2089.1</v>
      </c>
      <c r="D14" s="81">
        <v>12.53</v>
      </c>
      <c r="E14" s="77">
        <f t="shared" si="0"/>
        <v>552.79999999999995</v>
      </c>
    </row>
    <row r="15" spans="1:5" ht="15.75" x14ac:dyDescent="0.2">
      <c r="A15" s="76" t="s">
        <v>85</v>
      </c>
      <c r="B15" s="77">
        <v>1930.1</v>
      </c>
      <c r="C15" s="77">
        <v>1999.1</v>
      </c>
      <c r="D15" s="81">
        <v>12.53</v>
      </c>
      <c r="E15" s="77">
        <f t="shared" si="0"/>
        <v>590.79999999999995</v>
      </c>
    </row>
    <row r="16" spans="1:5" ht="15.75" x14ac:dyDescent="0.2">
      <c r="A16" s="76" t="s">
        <v>86</v>
      </c>
      <c r="B16" s="77">
        <v>1104.5999999999999</v>
      </c>
      <c r="C16" s="77">
        <v>1168.7</v>
      </c>
      <c r="D16" s="81">
        <v>12.53</v>
      </c>
      <c r="E16" s="77">
        <f t="shared" si="0"/>
        <v>341.8</v>
      </c>
    </row>
    <row r="17" spans="1:5" ht="15.75" x14ac:dyDescent="0.2">
      <c r="A17" s="76" t="s">
        <v>87</v>
      </c>
      <c r="B17" s="77">
        <v>255.5</v>
      </c>
      <c r="C17" s="77">
        <v>255.5</v>
      </c>
      <c r="D17" s="81">
        <v>12.53</v>
      </c>
      <c r="E17" s="77">
        <f t="shared" si="0"/>
        <v>76.8</v>
      </c>
    </row>
    <row r="18" spans="1:5" ht="15.75" x14ac:dyDescent="0.2">
      <c r="A18" s="76" t="s">
        <v>88</v>
      </c>
      <c r="B18" s="77">
        <v>739.7</v>
      </c>
      <c r="C18" s="77">
        <v>739.7</v>
      </c>
      <c r="D18" s="81">
        <v>12.53</v>
      </c>
      <c r="E18" s="77">
        <f t="shared" si="0"/>
        <v>222.4</v>
      </c>
    </row>
    <row r="19" spans="1:5" ht="15.75" x14ac:dyDescent="0.2">
      <c r="A19" s="76" t="s">
        <v>89</v>
      </c>
      <c r="B19" s="77">
        <v>2794.2</v>
      </c>
      <c r="C19" s="77">
        <v>2794.2</v>
      </c>
      <c r="D19" s="81">
        <v>12.53</v>
      </c>
      <c r="E19" s="77">
        <f t="shared" si="0"/>
        <v>840.3</v>
      </c>
    </row>
    <row r="20" spans="1:5" ht="15.75" x14ac:dyDescent="0.2">
      <c r="A20" s="76" t="s">
        <v>90</v>
      </c>
      <c r="B20" s="77">
        <v>2520.5</v>
      </c>
      <c r="C20" s="77">
        <v>2826.2</v>
      </c>
      <c r="D20" s="81">
        <v>12.53</v>
      </c>
      <c r="E20" s="77">
        <f t="shared" si="0"/>
        <v>803.9</v>
      </c>
    </row>
    <row r="21" spans="1:5" ht="15.75" x14ac:dyDescent="0.2">
      <c r="A21" s="76" t="s">
        <v>91</v>
      </c>
      <c r="B21" s="77">
        <v>0</v>
      </c>
      <c r="C21" s="77">
        <v>0</v>
      </c>
      <c r="D21" s="81">
        <v>12.53</v>
      </c>
      <c r="E21" s="77">
        <f t="shared" si="0"/>
        <v>0</v>
      </c>
    </row>
    <row r="22" spans="1:5" ht="15.75" x14ac:dyDescent="0.2">
      <c r="A22" s="76" t="s">
        <v>92</v>
      </c>
      <c r="B22" s="77">
        <v>177.7</v>
      </c>
      <c r="C22" s="77">
        <v>210.7</v>
      </c>
      <c r="D22" s="81">
        <v>12.53</v>
      </c>
      <c r="E22" s="77">
        <f t="shared" si="0"/>
        <v>58.4</v>
      </c>
    </row>
    <row r="23" spans="1:5" ht="15.75" x14ac:dyDescent="0.2">
      <c r="A23" s="76" t="s">
        <v>93</v>
      </c>
      <c r="B23" s="77">
        <v>1770.7</v>
      </c>
      <c r="C23" s="77">
        <v>1841.2</v>
      </c>
      <c r="D23" s="81">
        <v>12.53</v>
      </c>
      <c r="E23" s="77">
        <f t="shared" si="0"/>
        <v>543.1</v>
      </c>
    </row>
    <row r="24" spans="1:5" ht="15.75" x14ac:dyDescent="0.2">
      <c r="A24" s="76" t="s">
        <v>94</v>
      </c>
      <c r="B24" s="77">
        <v>790.3</v>
      </c>
      <c r="C24" s="77">
        <v>686.7</v>
      </c>
      <c r="D24" s="81">
        <v>12.53</v>
      </c>
      <c r="E24" s="77">
        <f t="shared" si="0"/>
        <v>222.1</v>
      </c>
    </row>
    <row r="25" spans="1:5" ht="15.75" x14ac:dyDescent="0.2">
      <c r="A25" s="76" t="s">
        <v>95</v>
      </c>
      <c r="B25" s="77">
        <v>1079.3</v>
      </c>
      <c r="C25" s="77">
        <v>915.6</v>
      </c>
      <c r="D25" s="81">
        <v>12.53</v>
      </c>
      <c r="E25" s="77">
        <f t="shared" si="0"/>
        <v>300</v>
      </c>
    </row>
    <row r="26" spans="1:5" ht="15.75" x14ac:dyDescent="0.2">
      <c r="A26" s="76" t="s">
        <v>96</v>
      </c>
      <c r="B26" s="77">
        <v>380.1</v>
      </c>
      <c r="C26" s="77">
        <v>300.39999999999998</v>
      </c>
      <c r="D26" s="81">
        <v>12.53</v>
      </c>
      <c r="E26" s="77">
        <f t="shared" si="0"/>
        <v>102.3</v>
      </c>
    </row>
    <row r="27" spans="1:5" ht="15.75" x14ac:dyDescent="0.2">
      <c r="A27" s="76" t="s">
        <v>97</v>
      </c>
      <c r="B27" s="77">
        <v>890.4</v>
      </c>
      <c r="C27" s="77">
        <v>813.3</v>
      </c>
      <c r="D27" s="81">
        <v>12.53</v>
      </c>
      <c r="E27" s="77">
        <f t="shared" si="0"/>
        <v>256.2</v>
      </c>
    </row>
    <row r="28" spans="1:5" ht="15.75" x14ac:dyDescent="0.2">
      <c r="A28" s="76" t="s">
        <v>98</v>
      </c>
      <c r="B28" s="77">
        <v>4357.3999999999996</v>
      </c>
      <c r="C28" s="77">
        <v>4433</v>
      </c>
      <c r="D28" s="81">
        <v>12.53</v>
      </c>
      <c r="E28" s="77">
        <f t="shared" si="0"/>
        <v>1321.7</v>
      </c>
    </row>
    <row r="29" spans="1:5" ht="15.75" x14ac:dyDescent="0.2">
      <c r="A29" s="76" t="s">
        <v>99</v>
      </c>
      <c r="B29" s="77">
        <v>4349.8999999999996</v>
      </c>
      <c r="C29" s="77">
        <v>5545.6</v>
      </c>
      <c r="D29" s="81">
        <v>12.53</v>
      </c>
      <c r="E29" s="77">
        <f t="shared" si="0"/>
        <v>1487.9</v>
      </c>
    </row>
    <row r="30" spans="1:5" ht="15.75" x14ac:dyDescent="0.2">
      <c r="A30" s="76" t="s">
        <v>100</v>
      </c>
      <c r="B30" s="77">
        <v>0</v>
      </c>
      <c r="C30" s="77">
        <v>0</v>
      </c>
      <c r="D30" s="81">
        <v>12.53</v>
      </c>
      <c r="E30" s="77">
        <f t="shared" si="0"/>
        <v>0</v>
      </c>
    </row>
    <row r="31" spans="1:5" ht="15.75" x14ac:dyDescent="0.2">
      <c r="A31" s="76" t="s">
        <v>101</v>
      </c>
      <c r="B31" s="77">
        <v>379.8</v>
      </c>
      <c r="C31" s="77">
        <v>379.8</v>
      </c>
      <c r="D31" s="81">
        <v>12.53</v>
      </c>
      <c r="E31" s="77">
        <f t="shared" si="0"/>
        <v>114.2</v>
      </c>
    </row>
    <row r="32" spans="1:5" ht="15.75" x14ac:dyDescent="0.2">
      <c r="A32" s="76" t="s">
        <v>102</v>
      </c>
      <c r="B32" s="77">
        <v>1394</v>
      </c>
      <c r="C32" s="77">
        <v>407.2</v>
      </c>
      <c r="D32" s="81">
        <v>12.53</v>
      </c>
      <c r="E32" s="77">
        <f t="shared" si="0"/>
        <v>270.8</v>
      </c>
    </row>
    <row r="33" spans="1:5" ht="15.75" x14ac:dyDescent="0.2">
      <c r="A33" s="76" t="s">
        <v>103</v>
      </c>
      <c r="B33" s="77">
        <v>8757.2000000000007</v>
      </c>
      <c r="C33" s="77">
        <v>8457.2000000000007</v>
      </c>
      <c r="D33" s="81">
        <v>12.53</v>
      </c>
      <c r="E33" s="77">
        <f t="shared" si="0"/>
        <v>2588.4</v>
      </c>
    </row>
    <row r="34" spans="1:5" ht="15.75" x14ac:dyDescent="0.2">
      <c r="A34" s="76" t="s">
        <v>104</v>
      </c>
      <c r="B34" s="77">
        <v>604.1</v>
      </c>
      <c r="C34" s="77">
        <v>789.9</v>
      </c>
      <c r="D34" s="81">
        <v>12.53</v>
      </c>
      <c r="E34" s="77">
        <f t="shared" si="0"/>
        <v>209.6</v>
      </c>
    </row>
    <row r="35" spans="1:5" ht="15.75" x14ac:dyDescent="0.2">
      <c r="A35" s="76" t="s">
        <v>105</v>
      </c>
      <c r="B35" s="77">
        <v>992.3</v>
      </c>
      <c r="C35" s="77">
        <v>992.3</v>
      </c>
      <c r="D35" s="81">
        <v>12.53</v>
      </c>
      <c r="E35" s="77">
        <f t="shared" si="0"/>
        <v>298.39999999999998</v>
      </c>
    </row>
    <row r="36" spans="1:5" ht="15.75" x14ac:dyDescent="0.2">
      <c r="A36" s="76" t="s">
        <v>106</v>
      </c>
      <c r="B36" s="77">
        <v>173.8</v>
      </c>
      <c r="C36" s="77">
        <v>238.1</v>
      </c>
      <c r="D36" s="81">
        <v>12.53</v>
      </c>
      <c r="E36" s="77">
        <f t="shared" si="0"/>
        <v>61.9</v>
      </c>
    </row>
    <row r="37" spans="1:5" ht="15.75" x14ac:dyDescent="0.2">
      <c r="A37" s="76" t="s">
        <v>107</v>
      </c>
      <c r="B37" s="77">
        <v>0</v>
      </c>
      <c r="C37" s="77">
        <v>0</v>
      </c>
      <c r="D37" s="81">
        <v>12.53</v>
      </c>
      <c r="E37" s="77">
        <f t="shared" si="0"/>
        <v>0</v>
      </c>
    </row>
    <row r="38" spans="1:5" ht="15.75" x14ac:dyDescent="0.2">
      <c r="A38" s="76" t="s">
        <v>108</v>
      </c>
      <c r="B38" s="77">
        <v>80.400000000000006</v>
      </c>
      <c r="C38" s="77">
        <v>111.7</v>
      </c>
      <c r="D38" s="81">
        <v>12.53</v>
      </c>
      <c r="E38" s="77">
        <f t="shared" si="0"/>
        <v>28.9</v>
      </c>
    </row>
    <row r="39" spans="1:5" ht="15.75" x14ac:dyDescent="0.2">
      <c r="A39" s="76" t="s">
        <v>109</v>
      </c>
      <c r="B39" s="77">
        <v>495.3</v>
      </c>
      <c r="C39" s="77">
        <v>866.6</v>
      </c>
      <c r="D39" s="81">
        <v>12.53</v>
      </c>
      <c r="E39" s="77">
        <f t="shared" si="0"/>
        <v>204.8</v>
      </c>
    </row>
    <row r="40" spans="1:5" ht="15.75" x14ac:dyDescent="0.2">
      <c r="A40" s="16" t="s">
        <v>46</v>
      </c>
      <c r="B40" s="78">
        <f>SUM(B6:B39)</f>
        <v>45361.300000000017</v>
      </c>
      <c r="C40" s="78">
        <f t="shared" ref="C40:E40" si="1">SUM(C6:C39)</f>
        <v>47907.700000000004</v>
      </c>
      <c r="D40" s="78"/>
      <c r="E40" s="78">
        <f t="shared" si="1"/>
        <v>14023.8</v>
      </c>
    </row>
    <row r="41" spans="1:5" ht="15.75" x14ac:dyDescent="0.2">
      <c r="A41" s="76" t="s">
        <v>110</v>
      </c>
      <c r="B41" s="77">
        <v>7470</v>
      </c>
      <c r="C41" s="77">
        <v>10458.5</v>
      </c>
      <c r="D41" s="81">
        <v>12.53</v>
      </c>
      <c r="E41" s="77">
        <f t="shared" si="0"/>
        <v>2695.7</v>
      </c>
    </row>
    <row r="42" spans="1:5" s="79" customFormat="1" ht="15.75" x14ac:dyDescent="0.25">
      <c r="A42" s="78" t="s">
        <v>111</v>
      </c>
      <c r="B42" s="78">
        <f>B40+B41</f>
        <v>52831.300000000017</v>
      </c>
      <c r="C42" s="78">
        <f t="shared" ref="C42:E42" si="2">C40+C41</f>
        <v>58366.200000000004</v>
      </c>
      <c r="D42" s="78"/>
      <c r="E42" s="78">
        <f t="shared" si="2"/>
        <v>16719.5</v>
      </c>
    </row>
    <row r="43" spans="1:5" x14ac:dyDescent="0.2">
      <c r="C43" s="80"/>
    </row>
  </sheetData>
  <mergeCells count="5">
    <mergeCell ref="A2:E2"/>
    <mergeCell ref="A4:A5"/>
    <mergeCell ref="B4:C4"/>
    <mergeCell ref="D4:D5"/>
    <mergeCell ref="E4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B1:T65"/>
  <sheetViews>
    <sheetView view="pageBreakPreview" topLeftCell="B22" zoomScale="80" zoomScaleNormal="100" zoomScaleSheetLayoutView="80" workbookViewId="0">
      <selection activeCell="I51" sqref="I51"/>
    </sheetView>
  </sheetViews>
  <sheetFormatPr defaultRowHeight="12.75" x14ac:dyDescent="0.2"/>
  <cols>
    <col min="1" max="1" width="1.85546875" style="1" customWidth="1"/>
    <col min="2" max="2" width="21.85546875" style="49" customWidth="1"/>
    <col min="3" max="3" width="19.85546875" style="49" customWidth="1"/>
    <col min="4" max="4" width="16" style="1" customWidth="1"/>
    <col min="5" max="5" width="16.28515625" style="1" customWidth="1"/>
    <col min="6" max="6" width="18.28515625" style="1" customWidth="1"/>
    <col min="7" max="8" width="19.85546875" style="1" customWidth="1"/>
    <col min="9" max="9" width="19.42578125" style="1" customWidth="1"/>
    <col min="10" max="10" width="20.5703125" style="1" customWidth="1"/>
    <col min="11" max="12" width="15.28515625" style="1" hidden="1" customWidth="1"/>
    <col min="13" max="13" width="11.42578125" style="84" hidden="1" customWidth="1"/>
    <col min="14" max="15" width="15.28515625" style="1" hidden="1" customWidth="1"/>
    <col min="16" max="16" width="0" style="1" hidden="1" customWidth="1"/>
    <col min="17" max="17" width="15.28515625" style="1" hidden="1" customWidth="1"/>
    <col min="18" max="18" width="4.5703125" style="1" hidden="1" customWidth="1"/>
    <col min="19" max="19" width="15.28515625" style="1" hidden="1" customWidth="1"/>
    <col min="20" max="20" width="21.140625" style="1" hidden="1" customWidth="1"/>
    <col min="21" max="16384" width="9.140625" style="1"/>
  </cols>
  <sheetData>
    <row r="1" spans="2:20" ht="58.5" customHeight="1" x14ac:dyDescent="0.2">
      <c r="B1" s="177" t="s">
        <v>0</v>
      </c>
      <c r="C1" s="177"/>
      <c r="D1" s="177"/>
      <c r="E1" s="177"/>
      <c r="F1" s="177"/>
      <c r="G1" s="177"/>
      <c r="H1" s="177"/>
      <c r="I1" s="177"/>
      <c r="J1" s="177"/>
    </row>
    <row r="2" spans="2:20" ht="21.75" customHeight="1" x14ac:dyDescent="0.25">
      <c r="B2" s="39"/>
      <c r="C2" s="39"/>
      <c r="D2" s="3"/>
      <c r="E2" s="4"/>
      <c r="F2" s="4"/>
      <c r="G2" s="4"/>
      <c r="H2" s="4"/>
      <c r="J2" s="14" t="s">
        <v>54</v>
      </c>
    </row>
    <row r="3" spans="2:20" ht="15.75" x14ac:dyDescent="0.25">
      <c r="B3" s="40"/>
      <c r="C3" s="40"/>
      <c r="D3" s="4"/>
      <c r="E3" s="4"/>
      <c r="F3" s="4"/>
      <c r="G3" s="4"/>
      <c r="H3" s="4"/>
    </row>
    <row r="4" spans="2:20" ht="15.75" customHeight="1" x14ac:dyDescent="0.2">
      <c r="B4" s="178" t="s">
        <v>36</v>
      </c>
      <c r="C4" s="178"/>
      <c r="D4" s="178"/>
      <c r="E4" s="178"/>
      <c r="F4" s="178"/>
      <c r="G4" s="178"/>
      <c r="H4" s="178"/>
      <c r="I4" s="178"/>
      <c r="J4" s="178"/>
    </row>
    <row r="5" spans="2:20" ht="15.75" x14ac:dyDescent="0.2">
      <c r="B5" s="179" t="s">
        <v>37</v>
      </c>
      <c r="C5" s="179"/>
      <c r="D5" s="179"/>
      <c r="E5" s="179"/>
      <c r="F5" s="179"/>
      <c r="G5" s="179"/>
      <c r="H5" s="179"/>
      <c r="I5" s="179"/>
      <c r="J5" s="179"/>
    </row>
    <row r="6" spans="2:20" ht="34.5" customHeight="1" x14ac:dyDescent="0.2">
      <c r="B6" s="178" t="s">
        <v>40</v>
      </c>
      <c r="C6" s="178"/>
      <c r="D6" s="178"/>
      <c r="E6" s="178"/>
      <c r="F6" s="178"/>
      <c r="G6" s="178"/>
      <c r="H6" s="178"/>
      <c r="I6" s="178"/>
      <c r="J6" s="178"/>
    </row>
    <row r="7" spans="2:20" ht="15.75" x14ac:dyDescent="0.2">
      <c r="B7" s="179" t="s">
        <v>38</v>
      </c>
      <c r="C7" s="179"/>
      <c r="D7" s="179"/>
      <c r="E7" s="179"/>
      <c r="F7" s="179"/>
      <c r="G7" s="179"/>
      <c r="H7" s="179"/>
      <c r="I7" s="179"/>
      <c r="J7" s="179"/>
    </row>
    <row r="8" spans="2:20" ht="15.75" x14ac:dyDescent="0.25">
      <c r="B8" s="4" t="s">
        <v>130</v>
      </c>
      <c r="C8" s="40"/>
      <c r="D8" s="4"/>
      <c r="E8" s="4"/>
      <c r="F8" s="4"/>
      <c r="G8" s="4"/>
      <c r="H8" s="4"/>
    </row>
    <row r="9" spans="2:20" ht="15.75" x14ac:dyDescent="0.25">
      <c r="B9" s="40" t="s">
        <v>41</v>
      </c>
      <c r="C9" s="40"/>
      <c r="D9" s="4"/>
      <c r="E9" s="4"/>
      <c r="F9" s="4"/>
      <c r="G9" s="4"/>
      <c r="H9" s="4"/>
    </row>
    <row r="10" spans="2:20" ht="15" customHeight="1" x14ac:dyDescent="0.2">
      <c r="B10" s="41"/>
      <c r="C10" s="41"/>
      <c r="D10" s="5"/>
      <c r="E10" s="5"/>
      <c r="F10" s="5"/>
      <c r="G10" s="5"/>
      <c r="H10" s="5"/>
    </row>
    <row r="11" spans="2:20" ht="24.75" customHeight="1" x14ac:dyDescent="0.2">
      <c r="B11" s="188" t="s">
        <v>34</v>
      </c>
      <c r="C11" s="188" t="s">
        <v>53</v>
      </c>
      <c r="D11" s="171" t="s">
        <v>35</v>
      </c>
      <c r="E11" s="171" t="s">
        <v>113</v>
      </c>
      <c r="F11" s="172" t="s">
        <v>60</v>
      </c>
      <c r="G11" s="171" t="s">
        <v>43</v>
      </c>
      <c r="H11" s="171"/>
      <c r="I11" s="171"/>
      <c r="J11" s="171"/>
    </row>
    <row r="12" spans="2:20" ht="25.5" customHeight="1" x14ac:dyDescent="0.2">
      <c r="B12" s="188"/>
      <c r="C12" s="188"/>
      <c r="D12" s="171"/>
      <c r="E12" s="171"/>
      <c r="F12" s="173"/>
      <c r="G12" s="173" t="s">
        <v>44</v>
      </c>
      <c r="H12" s="190" t="s">
        <v>45</v>
      </c>
      <c r="I12" s="191"/>
      <c r="J12" s="192"/>
    </row>
    <row r="13" spans="2:20" ht="99" customHeight="1" x14ac:dyDescent="0.2">
      <c r="B13" s="188"/>
      <c r="C13" s="188"/>
      <c r="D13" s="171"/>
      <c r="E13" s="171"/>
      <c r="F13" s="174"/>
      <c r="G13" s="174"/>
      <c r="H13" s="56" t="s">
        <v>58</v>
      </c>
      <c r="I13" s="55" t="s">
        <v>39</v>
      </c>
      <c r="J13" s="55" t="s">
        <v>50</v>
      </c>
    </row>
    <row r="14" spans="2:20" ht="12.75" customHeight="1" x14ac:dyDescent="0.2">
      <c r="B14" s="42">
        <v>1</v>
      </c>
      <c r="C14" s="88">
        <v>2</v>
      </c>
      <c r="D14" s="21">
        <v>3</v>
      </c>
      <c r="E14" s="21">
        <v>4</v>
      </c>
      <c r="F14" s="21"/>
      <c r="G14" s="21" t="s">
        <v>42</v>
      </c>
      <c r="H14" s="21"/>
      <c r="I14" s="21">
        <v>6</v>
      </c>
      <c r="J14" s="21">
        <v>7</v>
      </c>
      <c r="K14" s="186" t="s">
        <v>114</v>
      </c>
      <c r="L14" s="186"/>
      <c r="M14" s="186"/>
      <c r="N14" s="186"/>
      <c r="O14" s="186"/>
      <c r="P14" s="186"/>
      <c r="Q14" s="186"/>
    </row>
    <row r="15" spans="2:20" ht="18" customHeight="1" x14ac:dyDescent="0.3">
      <c r="B15" s="43" t="s">
        <v>1</v>
      </c>
      <c r="C15" s="89">
        <v>1</v>
      </c>
      <c r="D15" s="7">
        <v>33</v>
      </c>
      <c r="E15" s="7">
        <v>89670</v>
      </c>
      <c r="F15" s="7">
        <v>89670</v>
      </c>
      <c r="G15" s="82">
        <f>C15*D15*F15/1000</f>
        <v>2959.11</v>
      </c>
      <c r="H15" s="15">
        <f t="shared" ref="H15:H32" si="0">G15-I15-J15</f>
        <v>0</v>
      </c>
      <c r="I15" s="133">
        <v>651</v>
      </c>
      <c r="J15" s="133">
        <v>2308.11</v>
      </c>
      <c r="K15" s="84">
        <f>I15</f>
        <v>651</v>
      </c>
      <c r="L15" s="84">
        <f>K15*1000</f>
        <v>651000</v>
      </c>
      <c r="M15" s="84">
        <f>J15</f>
        <v>2308.11</v>
      </c>
      <c r="N15" s="84">
        <f>M15*1000</f>
        <v>2308110</v>
      </c>
      <c r="O15" s="84">
        <f>L15+N15-Q15</f>
        <v>0</v>
      </c>
      <c r="Q15" s="84">
        <f t="shared" ref="Q15:Q48" si="1">C15*D15*E15</f>
        <v>2959110</v>
      </c>
      <c r="S15" s="84">
        <f t="shared" ref="S15:S50" si="2">C15*D15*F15</f>
        <v>2959110</v>
      </c>
      <c r="T15" s="84">
        <f>S15-Q15</f>
        <v>0</v>
      </c>
    </row>
    <row r="16" spans="2:20" ht="18" customHeight="1" x14ac:dyDescent="0.3">
      <c r="B16" s="43" t="s">
        <v>2</v>
      </c>
      <c r="C16" s="89">
        <v>2</v>
      </c>
      <c r="D16" s="7">
        <v>33</v>
      </c>
      <c r="E16" s="7">
        <v>89670</v>
      </c>
      <c r="F16" s="7">
        <v>89670</v>
      </c>
      <c r="G16" s="82">
        <f t="shared" ref="G16:G48" si="3">C16*D16*F16/1000</f>
        <v>5918.22</v>
      </c>
      <c r="H16" s="15">
        <f t="shared" si="0"/>
        <v>0</v>
      </c>
      <c r="I16" s="133">
        <v>1302.01</v>
      </c>
      <c r="J16" s="133">
        <v>4616.21</v>
      </c>
      <c r="K16" s="84">
        <f t="shared" ref="K16:K50" si="4">I16</f>
        <v>1302.01</v>
      </c>
      <c r="L16" s="84">
        <f t="shared" ref="L16:L50" si="5">K16*1000</f>
        <v>1302010</v>
      </c>
      <c r="M16" s="84">
        <f t="shared" ref="M16:M50" si="6">J16</f>
        <v>4616.21</v>
      </c>
      <c r="N16" s="84">
        <f t="shared" ref="N16:N49" si="7">M16*1000</f>
        <v>4616210</v>
      </c>
      <c r="O16" s="84">
        <f t="shared" ref="O16:O50" si="8">L16+N16-Q16</f>
        <v>0</v>
      </c>
      <c r="Q16" s="84">
        <f t="shared" si="1"/>
        <v>5918220</v>
      </c>
      <c r="S16" s="84">
        <f t="shared" si="2"/>
        <v>5918220</v>
      </c>
      <c r="T16" s="84">
        <f t="shared" ref="T16:T49" si="9">S16-Q16</f>
        <v>0</v>
      </c>
    </row>
    <row r="17" spans="2:20" ht="18" customHeight="1" x14ac:dyDescent="0.3">
      <c r="B17" s="43" t="s">
        <v>3</v>
      </c>
      <c r="C17" s="89">
        <v>1</v>
      </c>
      <c r="D17" s="7">
        <v>33</v>
      </c>
      <c r="E17" s="7">
        <v>89670</v>
      </c>
      <c r="F17" s="7">
        <v>89670</v>
      </c>
      <c r="G17" s="82">
        <f t="shared" si="3"/>
        <v>2959.11</v>
      </c>
      <c r="H17" s="15">
        <f t="shared" si="0"/>
        <v>0</v>
      </c>
      <c r="I17" s="133">
        <v>651</v>
      </c>
      <c r="J17" s="133">
        <v>2308.11</v>
      </c>
      <c r="K17" s="84">
        <f>I17</f>
        <v>651</v>
      </c>
      <c r="L17" s="84">
        <f>K17*1000</f>
        <v>651000</v>
      </c>
      <c r="M17" s="84">
        <f t="shared" si="6"/>
        <v>2308.11</v>
      </c>
      <c r="N17" s="84">
        <f t="shared" si="7"/>
        <v>2308110</v>
      </c>
      <c r="O17" s="84">
        <f t="shared" si="8"/>
        <v>0</v>
      </c>
      <c r="Q17" s="84">
        <f t="shared" si="1"/>
        <v>2959110</v>
      </c>
      <c r="S17" s="84">
        <f t="shared" si="2"/>
        <v>2959110</v>
      </c>
      <c r="T17" s="84">
        <f t="shared" si="9"/>
        <v>0</v>
      </c>
    </row>
    <row r="18" spans="2:20" ht="18" customHeight="1" x14ac:dyDescent="0.3">
      <c r="B18" s="43" t="s">
        <v>4</v>
      </c>
      <c r="C18" s="89">
        <v>4</v>
      </c>
      <c r="D18" s="7">
        <v>33</v>
      </c>
      <c r="E18" s="7">
        <v>89670</v>
      </c>
      <c r="F18" s="7">
        <v>89670</v>
      </c>
      <c r="G18" s="82">
        <f t="shared" si="3"/>
        <v>11836.44</v>
      </c>
      <c r="H18" s="15">
        <f t="shared" si="0"/>
        <v>0</v>
      </c>
      <c r="I18" s="133">
        <v>2604.02</v>
      </c>
      <c r="J18" s="133">
        <v>9232.42</v>
      </c>
      <c r="K18" s="84">
        <f t="shared" si="4"/>
        <v>2604.02</v>
      </c>
      <c r="L18" s="84">
        <f t="shared" si="5"/>
        <v>2604020</v>
      </c>
      <c r="M18" s="84">
        <f t="shared" si="6"/>
        <v>9232.42</v>
      </c>
      <c r="N18" s="84">
        <f t="shared" si="7"/>
        <v>9232420</v>
      </c>
      <c r="O18" s="84">
        <f t="shared" si="8"/>
        <v>0</v>
      </c>
      <c r="Q18" s="84">
        <f t="shared" si="1"/>
        <v>11836440</v>
      </c>
      <c r="S18" s="84">
        <f t="shared" si="2"/>
        <v>11836440</v>
      </c>
      <c r="T18" s="84">
        <f t="shared" si="9"/>
        <v>0</v>
      </c>
    </row>
    <row r="19" spans="2:20" ht="18" customHeight="1" x14ac:dyDescent="0.3">
      <c r="B19" s="43" t="s">
        <v>5</v>
      </c>
      <c r="C19" s="89"/>
      <c r="D19" s="7">
        <v>33</v>
      </c>
      <c r="E19" s="7">
        <v>89670</v>
      </c>
      <c r="F19" s="7">
        <v>89670</v>
      </c>
      <c r="G19" s="82">
        <f t="shared" si="3"/>
        <v>0</v>
      </c>
      <c r="H19" s="15">
        <f t="shared" si="0"/>
        <v>0</v>
      </c>
      <c r="I19" s="133">
        <v>0</v>
      </c>
      <c r="J19" s="133">
        <v>0</v>
      </c>
      <c r="K19" s="84">
        <f t="shared" si="4"/>
        <v>0</v>
      </c>
      <c r="L19" s="84">
        <f t="shared" si="5"/>
        <v>0</v>
      </c>
      <c r="M19" s="84">
        <f t="shared" si="6"/>
        <v>0</v>
      </c>
      <c r="N19" s="84">
        <f t="shared" si="7"/>
        <v>0</v>
      </c>
      <c r="O19" s="84">
        <f t="shared" si="8"/>
        <v>0</v>
      </c>
      <c r="Q19" s="84">
        <f t="shared" si="1"/>
        <v>0</v>
      </c>
      <c r="S19" s="84">
        <f t="shared" si="2"/>
        <v>0</v>
      </c>
      <c r="T19" s="84">
        <f t="shared" si="9"/>
        <v>0</v>
      </c>
    </row>
    <row r="20" spans="2:20" ht="18" customHeight="1" x14ac:dyDescent="0.3">
      <c r="B20" s="43" t="s">
        <v>6</v>
      </c>
      <c r="C20" s="89"/>
      <c r="D20" s="7">
        <v>33</v>
      </c>
      <c r="E20" s="7">
        <v>89670</v>
      </c>
      <c r="F20" s="7">
        <v>89670</v>
      </c>
      <c r="G20" s="82">
        <f t="shared" si="3"/>
        <v>0</v>
      </c>
      <c r="H20" s="15">
        <f t="shared" si="0"/>
        <v>0</v>
      </c>
      <c r="I20" s="133">
        <v>0</v>
      </c>
      <c r="J20" s="133">
        <v>0</v>
      </c>
      <c r="K20" s="84">
        <f t="shared" si="4"/>
        <v>0</v>
      </c>
      <c r="L20" s="84">
        <f t="shared" si="5"/>
        <v>0</v>
      </c>
      <c r="M20" s="84">
        <f t="shared" si="6"/>
        <v>0</v>
      </c>
      <c r="N20" s="84">
        <f t="shared" si="7"/>
        <v>0</v>
      </c>
      <c r="O20" s="84">
        <f t="shared" si="8"/>
        <v>0</v>
      </c>
      <c r="Q20" s="84">
        <f t="shared" si="1"/>
        <v>0</v>
      </c>
      <c r="S20" s="84">
        <f t="shared" si="2"/>
        <v>0</v>
      </c>
      <c r="T20" s="84">
        <f t="shared" si="9"/>
        <v>0</v>
      </c>
    </row>
    <row r="21" spans="2:20" ht="18" customHeight="1" x14ac:dyDescent="0.3">
      <c r="B21" s="43" t="s">
        <v>7</v>
      </c>
      <c r="C21" s="89">
        <v>2</v>
      </c>
      <c r="D21" s="7">
        <v>33</v>
      </c>
      <c r="E21" s="7">
        <v>89670</v>
      </c>
      <c r="F21" s="7">
        <v>89670</v>
      </c>
      <c r="G21" s="82">
        <f t="shared" si="3"/>
        <v>5918.22</v>
      </c>
      <c r="H21" s="15">
        <f t="shared" si="0"/>
        <v>0</v>
      </c>
      <c r="I21" s="133">
        <v>1302.01</v>
      </c>
      <c r="J21" s="133">
        <v>4616.21</v>
      </c>
      <c r="K21" s="84">
        <f t="shared" si="4"/>
        <v>1302.01</v>
      </c>
      <c r="L21" s="84">
        <f t="shared" si="5"/>
        <v>1302010</v>
      </c>
      <c r="M21" s="84">
        <f t="shared" si="6"/>
        <v>4616.21</v>
      </c>
      <c r="N21" s="84">
        <f t="shared" si="7"/>
        <v>4616210</v>
      </c>
      <c r="O21" s="84">
        <f t="shared" si="8"/>
        <v>0</v>
      </c>
      <c r="Q21" s="84">
        <f t="shared" si="1"/>
        <v>5918220</v>
      </c>
      <c r="S21" s="84">
        <f t="shared" si="2"/>
        <v>5918220</v>
      </c>
      <c r="T21" s="84">
        <f t="shared" si="9"/>
        <v>0</v>
      </c>
    </row>
    <row r="22" spans="2:20" ht="18" customHeight="1" x14ac:dyDescent="0.3">
      <c r="B22" s="43" t="s">
        <v>8</v>
      </c>
      <c r="C22" s="89">
        <v>2</v>
      </c>
      <c r="D22" s="7">
        <v>33</v>
      </c>
      <c r="E22" s="7">
        <v>89670</v>
      </c>
      <c r="F22" s="7">
        <v>89670</v>
      </c>
      <c r="G22" s="82">
        <f t="shared" si="3"/>
        <v>5918.22</v>
      </c>
      <c r="H22" s="15">
        <f t="shared" si="0"/>
        <v>0</v>
      </c>
      <c r="I22" s="133">
        <v>1302.01</v>
      </c>
      <c r="J22" s="133">
        <v>4616.21</v>
      </c>
      <c r="K22" s="84">
        <f t="shared" si="4"/>
        <v>1302.01</v>
      </c>
      <c r="L22" s="84">
        <f t="shared" si="5"/>
        <v>1302010</v>
      </c>
      <c r="M22" s="84">
        <f t="shared" si="6"/>
        <v>4616.21</v>
      </c>
      <c r="N22" s="84">
        <f t="shared" si="7"/>
        <v>4616210</v>
      </c>
      <c r="O22" s="84">
        <f t="shared" si="8"/>
        <v>0</v>
      </c>
      <c r="Q22" s="84">
        <f t="shared" si="1"/>
        <v>5918220</v>
      </c>
      <c r="S22" s="84">
        <f t="shared" si="2"/>
        <v>5918220</v>
      </c>
      <c r="T22" s="84">
        <f t="shared" si="9"/>
        <v>0</v>
      </c>
    </row>
    <row r="23" spans="2:20" ht="18" customHeight="1" x14ac:dyDescent="0.3">
      <c r="B23" s="43" t="s">
        <v>9</v>
      </c>
      <c r="C23" s="89"/>
      <c r="D23" s="7">
        <v>33</v>
      </c>
      <c r="E23" s="7">
        <v>89670</v>
      </c>
      <c r="F23" s="7">
        <v>89670</v>
      </c>
      <c r="G23" s="82">
        <f t="shared" si="3"/>
        <v>0</v>
      </c>
      <c r="H23" s="15">
        <f t="shared" si="0"/>
        <v>0</v>
      </c>
      <c r="I23" s="133">
        <v>0</v>
      </c>
      <c r="J23" s="133">
        <v>0</v>
      </c>
      <c r="K23" s="84">
        <f t="shared" si="4"/>
        <v>0</v>
      </c>
      <c r="L23" s="84">
        <f t="shared" si="5"/>
        <v>0</v>
      </c>
      <c r="M23" s="84">
        <f t="shared" si="6"/>
        <v>0</v>
      </c>
      <c r="N23" s="84">
        <f t="shared" si="7"/>
        <v>0</v>
      </c>
      <c r="O23" s="84">
        <f t="shared" si="8"/>
        <v>0</v>
      </c>
      <c r="Q23" s="84">
        <f t="shared" si="1"/>
        <v>0</v>
      </c>
      <c r="S23" s="84">
        <f t="shared" si="2"/>
        <v>0</v>
      </c>
      <c r="T23" s="84">
        <f t="shared" si="9"/>
        <v>0</v>
      </c>
    </row>
    <row r="24" spans="2:20" ht="18" customHeight="1" x14ac:dyDescent="0.3">
      <c r="B24" s="43" t="s">
        <v>10</v>
      </c>
      <c r="C24" s="89">
        <v>2</v>
      </c>
      <c r="D24" s="7">
        <v>33</v>
      </c>
      <c r="E24" s="7">
        <v>89670</v>
      </c>
      <c r="F24" s="7">
        <v>89670</v>
      </c>
      <c r="G24" s="82">
        <f t="shared" si="3"/>
        <v>5918.22</v>
      </c>
      <c r="H24" s="15">
        <f t="shared" si="0"/>
        <v>0</v>
      </c>
      <c r="I24" s="133">
        <v>1302.01</v>
      </c>
      <c r="J24" s="133">
        <v>4616.21</v>
      </c>
      <c r="K24" s="84">
        <f t="shared" si="4"/>
        <v>1302.01</v>
      </c>
      <c r="L24" s="84">
        <f t="shared" si="5"/>
        <v>1302010</v>
      </c>
      <c r="M24" s="84">
        <f t="shared" si="6"/>
        <v>4616.21</v>
      </c>
      <c r="N24" s="84">
        <f t="shared" si="7"/>
        <v>4616210</v>
      </c>
      <c r="O24" s="84">
        <f t="shared" si="8"/>
        <v>0</v>
      </c>
      <c r="Q24" s="84">
        <f t="shared" si="1"/>
        <v>5918220</v>
      </c>
      <c r="S24" s="84">
        <f t="shared" si="2"/>
        <v>5918220</v>
      </c>
      <c r="T24" s="84">
        <f t="shared" si="9"/>
        <v>0</v>
      </c>
    </row>
    <row r="25" spans="2:20" ht="18" customHeight="1" x14ac:dyDescent="0.3">
      <c r="B25" s="43" t="s">
        <v>11</v>
      </c>
      <c r="C25" s="89">
        <v>1</v>
      </c>
      <c r="D25" s="7">
        <v>33</v>
      </c>
      <c r="E25" s="7">
        <v>89670</v>
      </c>
      <c r="F25" s="7">
        <v>89670</v>
      </c>
      <c r="G25" s="82">
        <f t="shared" si="3"/>
        <v>2959.11</v>
      </c>
      <c r="H25" s="15">
        <f t="shared" si="0"/>
        <v>0</v>
      </c>
      <c r="I25" s="133">
        <v>651</v>
      </c>
      <c r="J25" s="133">
        <v>2308.11</v>
      </c>
      <c r="K25" s="84">
        <f t="shared" si="4"/>
        <v>651</v>
      </c>
      <c r="L25" s="84">
        <f t="shared" si="5"/>
        <v>651000</v>
      </c>
      <c r="M25" s="84">
        <f t="shared" si="6"/>
        <v>2308.11</v>
      </c>
      <c r="N25" s="84">
        <f t="shared" si="7"/>
        <v>2308110</v>
      </c>
      <c r="O25" s="84">
        <f t="shared" si="8"/>
        <v>0</v>
      </c>
      <c r="Q25" s="84">
        <f t="shared" si="1"/>
        <v>2959110</v>
      </c>
      <c r="S25" s="84">
        <f t="shared" si="2"/>
        <v>2959110</v>
      </c>
      <c r="T25" s="84">
        <f t="shared" si="9"/>
        <v>0</v>
      </c>
    </row>
    <row r="26" spans="2:20" ht="18" customHeight="1" x14ac:dyDescent="0.3">
      <c r="B26" s="43" t="s">
        <v>12</v>
      </c>
      <c r="C26" s="89"/>
      <c r="D26" s="7">
        <v>33</v>
      </c>
      <c r="E26" s="7">
        <v>89670</v>
      </c>
      <c r="F26" s="7">
        <v>89670</v>
      </c>
      <c r="G26" s="82">
        <f t="shared" si="3"/>
        <v>0</v>
      </c>
      <c r="H26" s="15">
        <f t="shared" si="0"/>
        <v>0</v>
      </c>
      <c r="I26" s="133">
        <v>0</v>
      </c>
      <c r="J26" s="133">
        <v>0</v>
      </c>
      <c r="K26" s="84">
        <f t="shared" si="4"/>
        <v>0</v>
      </c>
      <c r="L26" s="84">
        <f t="shared" si="5"/>
        <v>0</v>
      </c>
      <c r="M26" s="84">
        <f t="shared" si="6"/>
        <v>0</v>
      </c>
      <c r="N26" s="84">
        <f t="shared" si="7"/>
        <v>0</v>
      </c>
      <c r="O26" s="84">
        <f t="shared" si="8"/>
        <v>0</v>
      </c>
      <c r="Q26" s="84">
        <f t="shared" si="1"/>
        <v>0</v>
      </c>
      <c r="S26" s="84">
        <f t="shared" si="2"/>
        <v>0</v>
      </c>
      <c r="T26" s="84">
        <f t="shared" si="9"/>
        <v>0</v>
      </c>
    </row>
    <row r="27" spans="2:20" ht="18" customHeight="1" x14ac:dyDescent="0.3">
      <c r="B27" s="43" t="s">
        <v>13</v>
      </c>
      <c r="C27" s="89">
        <v>3</v>
      </c>
      <c r="D27" s="7">
        <v>33</v>
      </c>
      <c r="E27" s="7">
        <v>89670</v>
      </c>
      <c r="F27" s="7">
        <v>89670</v>
      </c>
      <c r="G27" s="82">
        <f t="shared" si="3"/>
        <v>8877.33</v>
      </c>
      <c r="H27" s="15">
        <f t="shared" si="0"/>
        <v>0</v>
      </c>
      <c r="I27" s="133">
        <v>1953.01</v>
      </c>
      <c r="J27" s="133">
        <v>6924.32</v>
      </c>
      <c r="K27" s="84">
        <f t="shared" si="4"/>
        <v>1953.01</v>
      </c>
      <c r="L27" s="84">
        <f t="shared" si="5"/>
        <v>1953010</v>
      </c>
      <c r="M27" s="84">
        <f t="shared" si="6"/>
        <v>6924.32</v>
      </c>
      <c r="N27" s="84">
        <f t="shared" si="7"/>
        <v>6924320</v>
      </c>
      <c r="O27" s="84">
        <f t="shared" si="8"/>
        <v>0</v>
      </c>
      <c r="Q27" s="84">
        <f t="shared" si="1"/>
        <v>8877330</v>
      </c>
      <c r="S27" s="84">
        <f t="shared" si="2"/>
        <v>8877330</v>
      </c>
      <c r="T27" s="84">
        <f t="shared" si="9"/>
        <v>0</v>
      </c>
    </row>
    <row r="28" spans="2:20" ht="18" customHeight="1" x14ac:dyDescent="0.3">
      <c r="B28" s="43" t="s">
        <v>14</v>
      </c>
      <c r="C28" s="89">
        <v>3</v>
      </c>
      <c r="D28" s="7">
        <v>33</v>
      </c>
      <c r="E28" s="7">
        <v>89670</v>
      </c>
      <c r="F28" s="7">
        <v>89670</v>
      </c>
      <c r="G28" s="82">
        <f t="shared" si="3"/>
        <v>8877.33</v>
      </c>
      <c r="H28" s="15">
        <f t="shared" si="0"/>
        <v>0</v>
      </c>
      <c r="I28" s="133">
        <v>1953.01</v>
      </c>
      <c r="J28" s="133">
        <v>6924.32</v>
      </c>
      <c r="K28" s="84">
        <f t="shared" si="4"/>
        <v>1953.01</v>
      </c>
      <c r="L28" s="84">
        <f t="shared" si="5"/>
        <v>1953010</v>
      </c>
      <c r="M28" s="84">
        <f t="shared" si="6"/>
        <v>6924.32</v>
      </c>
      <c r="N28" s="84">
        <f t="shared" si="7"/>
        <v>6924320</v>
      </c>
      <c r="O28" s="84">
        <f t="shared" si="8"/>
        <v>0</v>
      </c>
      <c r="Q28" s="84">
        <f t="shared" si="1"/>
        <v>8877330</v>
      </c>
      <c r="S28" s="84">
        <f t="shared" si="2"/>
        <v>8877330</v>
      </c>
      <c r="T28" s="84">
        <f t="shared" si="9"/>
        <v>0</v>
      </c>
    </row>
    <row r="29" spans="2:20" ht="18" customHeight="1" x14ac:dyDescent="0.3">
      <c r="B29" s="43" t="s">
        <v>15</v>
      </c>
      <c r="C29" s="89">
        <v>2</v>
      </c>
      <c r="D29" s="7">
        <v>33</v>
      </c>
      <c r="E29" s="7">
        <v>89670</v>
      </c>
      <c r="F29" s="7">
        <v>89670</v>
      </c>
      <c r="G29" s="82">
        <f t="shared" si="3"/>
        <v>5918.22</v>
      </c>
      <c r="H29" s="15">
        <f t="shared" si="0"/>
        <v>0</v>
      </c>
      <c r="I29" s="133">
        <v>1302.01</v>
      </c>
      <c r="J29" s="133">
        <v>4616.21</v>
      </c>
      <c r="K29" s="84">
        <f t="shared" si="4"/>
        <v>1302.01</v>
      </c>
      <c r="L29" s="84">
        <f t="shared" si="5"/>
        <v>1302010</v>
      </c>
      <c r="M29" s="84">
        <f t="shared" si="6"/>
        <v>4616.21</v>
      </c>
      <c r="N29" s="84">
        <f t="shared" si="7"/>
        <v>4616210</v>
      </c>
      <c r="O29" s="84">
        <f t="shared" si="8"/>
        <v>0</v>
      </c>
      <c r="Q29" s="84">
        <f t="shared" si="1"/>
        <v>5918220</v>
      </c>
      <c r="S29" s="84">
        <f t="shared" si="2"/>
        <v>5918220</v>
      </c>
      <c r="T29" s="84">
        <f t="shared" si="9"/>
        <v>0</v>
      </c>
    </row>
    <row r="30" spans="2:20" ht="18" customHeight="1" x14ac:dyDescent="0.3">
      <c r="B30" s="43" t="s">
        <v>16</v>
      </c>
      <c r="C30" s="89"/>
      <c r="D30" s="7">
        <v>33</v>
      </c>
      <c r="E30" s="7">
        <v>89670</v>
      </c>
      <c r="F30" s="7">
        <v>89670</v>
      </c>
      <c r="G30" s="82">
        <f t="shared" si="3"/>
        <v>0</v>
      </c>
      <c r="H30" s="15">
        <f t="shared" si="0"/>
        <v>0</v>
      </c>
      <c r="I30" s="133">
        <v>0</v>
      </c>
      <c r="J30" s="133">
        <v>0</v>
      </c>
      <c r="K30" s="84">
        <f t="shared" si="4"/>
        <v>0</v>
      </c>
      <c r="L30" s="84">
        <f t="shared" si="5"/>
        <v>0</v>
      </c>
      <c r="M30" s="84">
        <f t="shared" si="6"/>
        <v>0</v>
      </c>
      <c r="N30" s="84">
        <f t="shared" si="7"/>
        <v>0</v>
      </c>
      <c r="O30" s="84">
        <f t="shared" si="8"/>
        <v>0</v>
      </c>
      <c r="Q30" s="84">
        <f t="shared" si="1"/>
        <v>0</v>
      </c>
      <c r="S30" s="84">
        <f t="shared" si="2"/>
        <v>0</v>
      </c>
      <c r="T30" s="84">
        <f t="shared" si="9"/>
        <v>0</v>
      </c>
    </row>
    <row r="31" spans="2:20" ht="18" customHeight="1" x14ac:dyDescent="0.3">
      <c r="B31" s="43" t="s">
        <v>17</v>
      </c>
      <c r="C31" s="89">
        <v>16</v>
      </c>
      <c r="D31" s="7">
        <v>33</v>
      </c>
      <c r="E31" s="7">
        <v>89670</v>
      </c>
      <c r="F31" s="7">
        <v>89670</v>
      </c>
      <c r="G31" s="82">
        <f t="shared" si="3"/>
        <v>47345.760000000002</v>
      </c>
      <c r="H31" s="15">
        <f t="shared" si="0"/>
        <v>0</v>
      </c>
      <c r="I31" s="133">
        <v>10416.07</v>
      </c>
      <c r="J31" s="133">
        <v>36929.69</v>
      </c>
      <c r="K31" s="84">
        <f t="shared" si="4"/>
        <v>10416.07</v>
      </c>
      <c r="L31" s="84">
        <f t="shared" si="5"/>
        <v>10416070</v>
      </c>
      <c r="M31" s="84">
        <f t="shared" si="6"/>
        <v>36929.69</v>
      </c>
      <c r="N31" s="84">
        <f t="shared" si="7"/>
        <v>36929690</v>
      </c>
      <c r="O31" s="84">
        <f t="shared" si="8"/>
        <v>0</v>
      </c>
      <c r="Q31" s="84">
        <f t="shared" si="1"/>
        <v>47345760</v>
      </c>
      <c r="S31" s="84">
        <f t="shared" si="2"/>
        <v>47345760</v>
      </c>
      <c r="T31" s="84">
        <f t="shared" si="9"/>
        <v>0</v>
      </c>
    </row>
    <row r="32" spans="2:20" ht="18" customHeight="1" x14ac:dyDescent="0.3">
      <c r="B32" s="43" t="s">
        <v>18</v>
      </c>
      <c r="C32" s="89"/>
      <c r="D32" s="7">
        <v>33</v>
      </c>
      <c r="E32" s="7">
        <v>89670</v>
      </c>
      <c r="F32" s="7">
        <v>89670</v>
      </c>
      <c r="G32" s="82">
        <f t="shared" si="3"/>
        <v>0</v>
      </c>
      <c r="H32" s="15">
        <f t="shared" si="0"/>
        <v>0</v>
      </c>
      <c r="I32" s="133">
        <v>0</v>
      </c>
      <c r="J32" s="133">
        <v>0</v>
      </c>
      <c r="K32" s="84">
        <f t="shared" si="4"/>
        <v>0</v>
      </c>
      <c r="L32" s="84">
        <f t="shared" si="5"/>
        <v>0</v>
      </c>
      <c r="M32" s="84">
        <f t="shared" si="6"/>
        <v>0</v>
      </c>
      <c r="N32" s="84">
        <f t="shared" si="7"/>
        <v>0</v>
      </c>
      <c r="O32" s="84">
        <f t="shared" si="8"/>
        <v>0</v>
      </c>
      <c r="Q32" s="84">
        <f t="shared" si="1"/>
        <v>0</v>
      </c>
      <c r="S32" s="84">
        <f t="shared" si="2"/>
        <v>0</v>
      </c>
      <c r="T32" s="84">
        <f t="shared" si="9"/>
        <v>0</v>
      </c>
    </row>
    <row r="33" spans="2:20" ht="18" customHeight="1" x14ac:dyDescent="0.3">
      <c r="B33" s="43" t="s">
        <v>19</v>
      </c>
      <c r="C33" s="89">
        <v>5</v>
      </c>
      <c r="D33" s="7">
        <v>33</v>
      </c>
      <c r="E33" s="7">
        <v>89670</v>
      </c>
      <c r="F33" s="7">
        <v>107604</v>
      </c>
      <c r="G33" s="82">
        <f t="shared" si="3"/>
        <v>17754.66</v>
      </c>
      <c r="H33" s="15">
        <f>G33-I33-J33+0.1</f>
        <v>2959.2099999999987</v>
      </c>
      <c r="I33" s="133">
        <v>3255.02</v>
      </c>
      <c r="J33" s="133">
        <v>11540.53</v>
      </c>
      <c r="K33" s="84">
        <f t="shared" si="4"/>
        <v>3255.02</v>
      </c>
      <c r="L33" s="84">
        <f t="shared" si="5"/>
        <v>3255020</v>
      </c>
      <c r="M33" s="84">
        <f t="shared" si="6"/>
        <v>11540.53</v>
      </c>
      <c r="N33" s="84">
        <f t="shared" si="7"/>
        <v>11540530</v>
      </c>
      <c r="O33" s="84">
        <f t="shared" si="8"/>
        <v>0</v>
      </c>
      <c r="Q33" s="84">
        <f t="shared" si="1"/>
        <v>14795550</v>
      </c>
      <c r="S33" s="84">
        <f t="shared" si="2"/>
        <v>17754660</v>
      </c>
      <c r="T33" s="84">
        <f t="shared" si="9"/>
        <v>2959110</v>
      </c>
    </row>
    <row r="34" spans="2:20" ht="18" customHeight="1" x14ac:dyDescent="0.3">
      <c r="B34" s="43" t="s">
        <v>20</v>
      </c>
      <c r="C34" s="89">
        <v>2</v>
      </c>
      <c r="D34" s="7">
        <v>33</v>
      </c>
      <c r="E34" s="7">
        <v>89670</v>
      </c>
      <c r="F34" s="7">
        <v>89670</v>
      </c>
      <c r="G34" s="82">
        <f t="shared" si="3"/>
        <v>5918.22</v>
      </c>
      <c r="H34" s="15">
        <f t="shared" ref="H34:H47" si="10">G34-I34-J34</f>
        <v>0</v>
      </c>
      <c r="I34" s="133">
        <v>1302.01</v>
      </c>
      <c r="J34" s="133">
        <v>4616.21</v>
      </c>
      <c r="K34" s="84">
        <f t="shared" si="4"/>
        <v>1302.01</v>
      </c>
      <c r="L34" s="84">
        <f t="shared" si="5"/>
        <v>1302010</v>
      </c>
      <c r="M34" s="84">
        <f t="shared" si="6"/>
        <v>4616.21</v>
      </c>
      <c r="N34" s="84">
        <f t="shared" si="7"/>
        <v>4616210</v>
      </c>
      <c r="O34" s="84">
        <f t="shared" si="8"/>
        <v>0</v>
      </c>
      <c r="Q34" s="84">
        <f t="shared" si="1"/>
        <v>5918220</v>
      </c>
      <c r="S34" s="84">
        <f t="shared" si="2"/>
        <v>5918220</v>
      </c>
      <c r="T34" s="84">
        <f t="shared" si="9"/>
        <v>0</v>
      </c>
    </row>
    <row r="35" spans="2:20" ht="18" customHeight="1" x14ac:dyDescent="0.3">
      <c r="B35" s="43" t="s">
        <v>21</v>
      </c>
      <c r="C35" s="89">
        <v>1</v>
      </c>
      <c r="D35" s="7">
        <v>33</v>
      </c>
      <c r="E35" s="7">
        <v>89670</v>
      </c>
      <c r="F35" s="7">
        <v>89670</v>
      </c>
      <c r="G35" s="82">
        <f t="shared" si="3"/>
        <v>2959.11</v>
      </c>
      <c r="H35" s="15">
        <f t="shared" si="10"/>
        <v>0</v>
      </c>
      <c r="I35" s="133">
        <v>651</v>
      </c>
      <c r="J35" s="133">
        <v>2308.11</v>
      </c>
      <c r="K35" s="84">
        <f t="shared" si="4"/>
        <v>651</v>
      </c>
      <c r="L35" s="84">
        <f t="shared" si="5"/>
        <v>651000</v>
      </c>
      <c r="M35" s="84">
        <f t="shared" si="6"/>
        <v>2308.11</v>
      </c>
      <c r="N35" s="84">
        <f t="shared" si="7"/>
        <v>2308110</v>
      </c>
      <c r="O35" s="84">
        <f t="shared" si="8"/>
        <v>0</v>
      </c>
      <c r="Q35" s="84">
        <f t="shared" si="1"/>
        <v>2959110</v>
      </c>
      <c r="S35" s="84">
        <f t="shared" si="2"/>
        <v>2959110</v>
      </c>
      <c r="T35" s="84">
        <f t="shared" si="9"/>
        <v>0</v>
      </c>
    </row>
    <row r="36" spans="2:20" ht="18" customHeight="1" x14ac:dyDescent="0.3">
      <c r="B36" s="43" t="s">
        <v>22</v>
      </c>
      <c r="C36" s="89"/>
      <c r="D36" s="7">
        <v>33</v>
      </c>
      <c r="E36" s="7">
        <v>89670</v>
      </c>
      <c r="F36" s="7">
        <v>89670</v>
      </c>
      <c r="G36" s="82">
        <f t="shared" si="3"/>
        <v>0</v>
      </c>
      <c r="H36" s="15">
        <f t="shared" si="10"/>
        <v>0</v>
      </c>
      <c r="I36" s="133">
        <v>0</v>
      </c>
      <c r="J36" s="133">
        <v>0</v>
      </c>
      <c r="K36" s="84">
        <f t="shared" si="4"/>
        <v>0</v>
      </c>
      <c r="L36" s="84">
        <f t="shared" si="5"/>
        <v>0</v>
      </c>
      <c r="M36" s="84">
        <f t="shared" si="6"/>
        <v>0</v>
      </c>
      <c r="N36" s="84">
        <f t="shared" si="7"/>
        <v>0</v>
      </c>
      <c r="O36" s="84">
        <f t="shared" si="8"/>
        <v>0</v>
      </c>
      <c r="Q36" s="84">
        <f t="shared" si="1"/>
        <v>0</v>
      </c>
      <c r="S36" s="84">
        <f t="shared" si="2"/>
        <v>0</v>
      </c>
      <c r="T36" s="84">
        <f t="shared" si="9"/>
        <v>0</v>
      </c>
    </row>
    <row r="37" spans="2:20" ht="18" customHeight="1" x14ac:dyDescent="0.3">
      <c r="B37" s="43" t="s">
        <v>23</v>
      </c>
      <c r="C37" s="89"/>
      <c r="D37" s="7">
        <v>33</v>
      </c>
      <c r="E37" s="7">
        <v>89670</v>
      </c>
      <c r="F37" s="7">
        <v>89670</v>
      </c>
      <c r="G37" s="82">
        <f t="shared" si="3"/>
        <v>0</v>
      </c>
      <c r="H37" s="15">
        <f t="shared" si="10"/>
        <v>0</v>
      </c>
      <c r="I37" s="133">
        <v>0</v>
      </c>
      <c r="J37" s="133">
        <v>0</v>
      </c>
      <c r="K37" s="84">
        <f t="shared" si="4"/>
        <v>0</v>
      </c>
      <c r="L37" s="84">
        <f t="shared" si="5"/>
        <v>0</v>
      </c>
      <c r="M37" s="84">
        <f t="shared" si="6"/>
        <v>0</v>
      </c>
      <c r="N37" s="84">
        <f t="shared" si="7"/>
        <v>0</v>
      </c>
      <c r="O37" s="84">
        <f t="shared" si="8"/>
        <v>0</v>
      </c>
      <c r="Q37" s="84">
        <f t="shared" si="1"/>
        <v>0</v>
      </c>
      <c r="S37" s="84">
        <f t="shared" si="2"/>
        <v>0</v>
      </c>
      <c r="T37" s="84">
        <f t="shared" si="9"/>
        <v>0</v>
      </c>
    </row>
    <row r="38" spans="2:20" ht="18" customHeight="1" x14ac:dyDescent="0.3">
      <c r="B38" s="43" t="s">
        <v>24</v>
      </c>
      <c r="C38" s="89">
        <v>1</v>
      </c>
      <c r="D38" s="7">
        <v>33</v>
      </c>
      <c r="E38" s="7">
        <v>89670</v>
      </c>
      <c r="F38" s="7">
        <v>89670</v>
      </c>
      <c r="G38" s="82">
        <f t="shared" si="3"/>
        <v>2959.11</v>
      </c>
      <c r="H38" s="15">
        <f t="shared" si="10"/>
        <v>0</v>
      </c>
      <c r="I38" s="133">
        <v>651</v>
      </c>
      <c r="J38" s="133">
        <v>2308.11</v>
      </c>
      <c r="K38" s="84">
        <f t="shared" si="4"/>
        <v>651</v>
      </c>
      <c r="L38" s="84">
        <f t="shared" si="5"/>
        <v>651000</v>
      </c>
      <c r="M38" s="84">
        <f t="shared" si="6"/>
        <v>2308.11</v>
      </c>
      <c r="N38" s="84">
        <f t="shared" si="7"/>
        <v>2308110</v>
      </c>
      <c r="O38" s="84">
        <f t="shared" si="8"/>
        <v>0</v>
      </c>
      <c r="Q38" s="84">
        <f t="shared" si="1"/>
        <v>2959110</v>
      </c>
      <c r="S38" s="84">
        <f t="shared" si="2"/>
        <v>2959110</v>
      </c>
      <c r="T38" s="84">
        <f t="shared" si="9"/>
        <v>0</v>
      </c>
    </row>
    <row r="39" spans="2:20" ht="18" customHeight="1" x14ac:dyDescent="0.3">
      <c r="B39" s="43" t="s">
        <v>25</v>
      </c>
      <c r="C39" s="89"/>
      <c r="D39" s="7">
        <v>33</v>
      </c>
      <c r="E39" s="7">
        <v>89670</v>
      </c>
      <c r="F39" s="7">
        <v>89670</v>
      </c>
      <c r="G39" s="82">
        <f t="shared" si="3"/>
        <v>0</v>
      </c>
      <c r="H39" s="15">
        <f t="shared" si="10"/>
        <v>0</v>
      </c>
      <c r="I39" s="133">
        <v>0</v>
      </c>
      <c r="J39" s="133">
        <v>0</v>
      </c>
      <c r="K39" s="84">
        <f t="shared" si="4"/>
        <v>0</v>
      </c>
      <c r="L39" s="84">
        <f t="shared" si="5"/>
        <v>0</v>
      </c>
      <c r="M39" s="84">
        <f t="shared" si="6"/>
        <v>0</v>
      </c>
      <c r="N39" s="84">
        <f t="shared" si="7"/>
        <v>0</v>
      </c>
      <c r="O39" s="84">
        <f t="shared" si="8"/>
        <v>0</v>
      </c>
      <c r="Q39" s="84">
        <f t="shared" si="1"/>
        <v>0</v>
      </c>
      <c r="S39" s="84">
        <f t="shared" si="2"/>
        <v>0</v>
      </c>
      <c r="T39" s="84">
        <f t="shared" si="9"/>
        <v>0</v>
      </c>
    </row>
    <row r="40" spans="2:20" ht="18" customHeight="1" x14ac:dyDescent="0.3">
      <c r="B40" s="43" t="s">
        <v>26</v>
      </c>
      <c r="C40" s="89"/>
      <c r="D40" s="7">
        <v>33</v>
      </c>
      <c r="E40" s="7">
        <v>89670</v>
      </c>
      <c r="F40" s="7">
        <v>89670</v>
      </c>
      <c r="G40" s="82">
        <f t="shared" si="3"/>
        <v>0</v>
      </c>
      <c r="H40" s="15">
        <f t="shared" si="10"/>
        <v>0</v>
      </c>
      <c r="I40" s="133">
        <v>0</v>
      </c>
      <c r="J40" s="133">
        <v>0</v>
      </c>
      <c r="K40" s="84">
        <f t="shared" si="4"/>
        <v>0</v>
      </c>
      <c r="L40" s="84">
        <f t="shared" si="5"/>
        <v>0</v>
      </c>
      <c r="M40" s="84">
        <f t="shared" si="6"/>
        <v>0</v>
      </c>
      <c r="N40" s="84">
        <f t="shared" si="7"/>
        <v>0</v>
      </c>
      <c r="O40" s="84">
        <f t="shared" si="8"/>
        <v>0</v>
      </c>
      <c r="Q40" s="84">
        <f t="shared" si="1"/>
        <v>0</v>
      </c>
      <c r="S40" s="84">
        <f t="shared" si="2"/>
        <v>0</v>
      </c>
      <c r="T40" s="84">
        <f t="shared" si="9"/>
        <v>0</v>
      </c>
    </row>
    <row r="41" spans="2:20" ht="18" customHeight="1" x14ac:dyDescent="0.3">
      <c r="B41" s="43" t="s">
        <v>27</v>
      </c>
      <c r="C41" s="89"/>
      <c r="D41" s="7">
        <v>33</v>
      </c>
      <c r="E41" s="7">
        <v>89670</v>
      </c>
      <c r="F41" s="7">
        <v>89670</v>
      </c>
      <c r="G41" s="82">
        <f t="shared" si="3"/>
        <v>0</v>
      </c>
      <c r="H41" s="15">
        <f t="shared" si="10"/>
        <v>0</v>
      </c>
      <c r="I41" s="133">
        <v>0</v>
      </c>
      <c r="J41" s="133">
        <v>0</v>
      </c>
      <c r="K41" s="84">
        <f t="shared" si="4"/>
        <v>0</v>
      </c>
      <c r="L41" s="84">
        <f t="shared" si="5"/>
        <v>0</v>
      </c>
      <c r="M41" s="84">
        <f t="shared" si="6"/>
        <v>0</v>
      </c>
      <c r="N41" s="84">
        <f t="shared" si="7"/>
        <v>0</v>
      </c>
      <c r="O41" s="84">
        <f t="shared" si="8"/>
        <v>0</v>
      </c>
      <c r="Q41" s="84">
        <f t="shared" si="1"/>
        <v>0</v>
      </c>
      <c r="S41" s="84">
        <f t="shared" si="2"/>
        <v>0</v>
      </c>
      <c r="T41" s="84">
        <f t="shared" si="9"/>
        <v>0</v>
      </c>
    </row>
    <row r="42" spans="2:20" ht="18" customHeight="1" x14ac:dyDescent="0.3">
      <c r="B42" s="43" t="s">
        <v>28</v>
      </c>
      <c r="C42" s="89">
        <v>3</v>
      </c>
      <c r="D42" s="7">
        <v>33</v>
      </c>
      <c r="E42" s="7">
        <v>89670</v>
      </c>
      <c r="F42" s="7">
        <v>89670</v>
      </c>
      <c r="G42" s="82">
        <f t="shared" si="3"/>
        <v>8877.33</v>
      </c>
      <c r="H42" s="15">
        <f t="shared" si="10"/>
        <v>0</v>
      </c>
      <c r="I42" s="133">
        <v>1953.01</v>
      </c>
      <c r="J42" s="133">
        <v>6924.32</v>
      </c>
      <c r="K42" s="84">
        <f t="shared" si="4"/>
        <v>1953.01</v>
      </c>
      <c r="L42" s="84">
        <f t="shared" si="5"/>
        <v>1953010</v>
      </c>
      <c r="M42" s="84">
        <f t="shared" si="6"/>
        <v>6924.32</v>
      </c>
      <c r="N42" s="84">
        <f t="shared" si="7"/>
        <v>6924320</v>
      </c>
      <c r="O42" s="84">
        <f t="shared" si="8"/>
        <v>0</v>
      </c>
      <c r="Q42" s="84">
        <f t="shared" si="1"/>
        <v>8877330</v>
      </c>
      <c r="S42" s="84">
        <f t="shared" si="2"/>
        <v>8877330</v>
      </c>
      <c r="T42" s="84">
        <f t="shared" si="9"/>
        <v>0</v>
      </c>
    </row>
    <row r="43" spans="2:20" ht="18" customHeight="1" x14ac:dyDescent="0.3">
      <c r="B43" s="43" t="s">
        <v>29</v>
      </c>
      <c r="C43" s="89"/>
      <c r="D43" s="7">
        <v>33</v>
      </c>
      <c r="E43" s="7">
        <v>89670</v>
      </c>
      <c r="F43" s="7">
        <v>89670</v>
      </c>
      <c r="G43" s="82">
        <f t="shared" si="3"/>
        <v>0</v>
      </c>
      <c r="H43" s="15">
        <f t="shared" si="10"/>
        <v>0</v>
      </c>
      <c r="I43" s="133">
        <v>0</v>
      </c>
      <c r="J43" s="133">
        <v>0</v>
      </c>
      <c r="K43" s="84">
        <f t="shared" si="4"/>
        <v>0</v>
      </c>
      <c r="L43" s="84">
        <f t="shared" si="5"/>
        <v>0</v>
      </c>
      <c r="M43" s="84">
        <f t="shared" si="6"/>
        <v>0</v>
      </c>
      <c r="N43" s="84">
        <f t="shared" si="7"/>
        <v>0</v>
      </c>
      <c r="O43" s="84">
        <f t="shared" si="8"/>
        <v>0</v>
      </c>
      <c r="Q43" s="84">
        <f t="shared" si="1"/>
        <v>0</v>
      </c>
      <c r="S43" s="84">
        <f t="shared" si="2"/>
        <v>0</v>
      </c>
      <c r="T43" s="84">
        <f t="shared" si="9"/>
        <v>0</v>
      </c>
    </row>
    <row r="44" spans="2:20" ht="18" customHeight="1" x14ac:dyDescent="0.3">
      <c r="B44" s="43" t="s">
        <v>30</v>
      </c>
      <c r="C44" s="89"/>
      <c r="D44" s="7">
        <v>33</v>
      </c>
      <c r="E44" s="7">
        <v>89670</v>
      </c>
      <c r="F44" s="7">
        <v>89670</v>
      </c>
      <c r="G44" s="82">
        <f t="shared" si="3"/>
        <v>0</v>
      </c>
      <c r="H44" s="15">
        <f t="shared" si="10"/>
        <v>0</v>
      </c>
      <c r="I44" s="133">
        <v>0</v>
      </c>
      <c r="J44" s="133">
        <v>0</v>
      </c>
      <c r="K44" s="84">
        <f t="shared" si="4"/>
        <v>0</v>
      </c>
      <c r="L44" s="84">
        <f t="shared" si="5"/>
        <v>0</v>
      </c>
      <c r="M44" s="84">
        <f t="shared" si="6"/>
        <v>0</v>
      </c>
      <c r="N44" s="84">
        <f t="shared" si="7"/>
        <v>0</v>
      </c>
      <c r="O44" s="84">
        <f t="shared" si="8"/>
        <v>0</v>
      </c>
      <c r="Q44" s="84">
        <f t="shared" si="1"/>
        <v>0</v>
      </c>
      <c r="S44" s="84">
        <f t="shared" si="2"/>
        <v>0</v>
      </c>
      <c r="T44" s="84">
        <f t="shared" si="9"/>
        <v>0</v>
      </c>
    </row>
    <row r="45" spans="2:20" ht="18" customHeight="1" x14ac:dyDescent="0.3">
      <c r="B45" s="44" t="s">
        <v>31</v>
      </c>
      <c r="C45" s="89"/>
      <c r="D45" s="7">
        <v>33</v>
      </c>
      <c r="E45" s="7">
        <v>89670</v>
      </c>
      <c r="F45" s="7">
        <v>107604</v>
      </c>
      <c r="G45" s="82">
        <f t="shared" si="3"/>
        <v>0</v>
      </c>
      <c r="H45" s="15">
        <f t="shared" si="10"/>
        <v>0</v>
      </c>
      <c r="I45" s="133">
        <v>0</v>
      </c>
      <c r="J45" s="133">
        <v>0</v>
      </c>
      <c r="K45" s="84">
        <f t="shared" si="4"/>
        <v>0</v>
      </c>
      <c r="L45" s="84">
        <f t="shared" si="5"/>
        <v>0</v>
      </c>
      <c r="M45" s="84">
        <f t="shared" si="6"/>
        <v>0</v>
      </c>
      <c r="N45" s="84">
        <f t="shared" si="7"/>
        <v>0</v>
      </c>
      <c r="O45" s="84">
        <f t="shared" si="8"/>
        <v>0</v>
      </c>
      <c r="Q45" s="84">
        <f t="shared" si="1"/>
        <v>0</v>
      </c>
      <c r="S45" s="84">
        <f t="shared" si="2"/>
        <v>0</v>
      </c>
      <c r="T45" s="84">
        <f t="shared" si="9"/>
        <v>0</v>
      </c>
    </row>
    <row r="46" spans="2:20" ht="18" customHeight="1" x14ac:dyDescent="0.3">
      <c r="B46" s="44" t="s">
        <v>51</v>
      </c>
      <c r="C46" s="89">
        <v>4</v>
      </c>
      <c r="D46" s="7">
        <v>33</v>
      </c>
      <c r="E46" s="7">
        <v>89670</v>
      </c>
      <c r="F46" s="7">
        <v>107604</v>
      </c>
      <c r="G46" s="82">
        <f t="shared" si="3"/>
        <v>14203.727999999999</v>
      </c>
      <c r="H46" s="15">
        <f t="shared" si="10"/>
        <v>2367.2879999999986</v>
      </c>
      <c r="I46" s="133">
        <v>2604.02</v>
      </c>
      <c r="J46" s="133">
        <v>9232.42</v>
      </c>
      <c r="K46" s="84">
        <f t="shared" si="4"/>
        <v>2604.02</v>
      </c>
      <c r="L46" s="84">
        <f t="shared" si="5"/>
        <v>2604020</v>
      </c>
      <c r="M46" s="84">
        <f t="shared" si="6"/>
        <v>9232.42</v>
      </c>
      <c r="N46" s="84">
        <f t="shared" si="7"/>
        <v>9232420</v>
      </c>
      <c r="O46" s="84">
        <f t="shared" si="8"/>
        <v>0</v>
      </c>
      <c r="Q46" s="84">
        <f t="shared" si="1"/>
        <v>11836440</v>
      </c>
      <c r="S46" s="84">
        <f t="shared" si="2"/>
        <v>14203728</v>
      </c>
      <c r="T46" s="84">
        <f t="shared" si="9"/>
        <v>2367288</v>
      </c>
    </row>
    <row r="47" spans="2:20" ht="18" customHeight="1" x14ac:dyDescent="0.3">
      <c r="B47" s="44" t="s">
        <v>52</v>
      </c>
      <c r="C47" s="89"/>
      <c r="D47" s="7">
        <v>33</v>
      </c>
      <c r="E47" s="7">
        <v>89670</v>
      </c>
      <c r="F47" s="7">
        <v>107604</v>
      </c>
      <c r="G47" s="82">
        <f t="shared" si="3"/>
        <v>0</v>
      </c>
      <c r="H47" s="15">
        <f t="shared" si="10"/>
        <v>0</v>
      </c>
      <c r="I47" s="133">
        <v>0</v>
      </c>
      <c r="J47" s="133">
        <v>0</v>
      </c>
      <c r="K47" s="84">
        <f t="shared" si="4"/>
        <v>0</v>
      </c>
      <c r="L47" s="84">
        <f t="shared" si="5"/>
        <v>0</v>
      </c>
      <c r="M47" s="84">
        <f t="shared" si="6"/>
        <v>0</v>
      </c>
      <c r="N47" s="84">
        <f t="shared" si="7"/>
        <v>0</v>
      </c>
      <c r="O47" s="84">
        <f t="shared" si="8"/>
        <v>0</v>
      </c>
      <c r="Q47" s="84">
        <f t="shared" si="1"/>
        <v>0</v>
      </c>
      <c r="S47" s="84">
        <f t="shared" si="2"/>
        <v>0</v>
      </c>
      <c r="T47" s="84">
        <f t="shared" si="9"/>
        <v>0</v>
      </c>
    </row>
    <row r="48" spans="2:20" ht="18" customHeight="1" x14ac:dyDescent="0.3">
      <c r="B48" s="44" t="s">
        <v>32</v>
      </c>
      <c r="C48" s="89">
        <v>1</v>
      </c>
      <c r="D48" s="7">
        <v>33</v>
      </c>
      <c r="E48" s="7">
        <v>89670</v>
      </c>
      <c r="F48" s="7">
        <v>107604</v>
      </c>
      <c r="G48" s="82">
        <f t="shared" si="3"/>
        <v>3550.9319999999998</v>
      </c>
      <c r="H48" s="15">
        <f>G48-I48-J48+0.1</f>
        <v>591.92199999999968</v>
      </c>
      <c r="I48" s="133">
        <v>651</v>
      </c>
      <c r="J48" s="133">
        <v>2308.11</v>
      </c>
      <c r="K48" s="84">
        <f t="shared" si="4"/>
        <v>651</v>
      </c>
      <c r="L48" s="84">
        <f t="shared" si="5"/>
        <v>651000</v>
      </c>
      <c r="M48" s="84">
        <f t="shared" si="6"/>
        <v>2308.11</v>
      </c>
      <c r="N48" s="84">
        <f t="shared" si="7"/>
        <v>2308110</v>
      </c>
      <c r="O48" s="84">
        <f t="shared" si="8"/>
        <v>0</v>
      </c>
      <c r="Q48" s="84">
        <f t="shared" si="1"/>
        <v>2959110</v>
      </c>
      <c r="S48" s="84">
        <f t="shared" si="2"/>
        <v>3550932</v>
      </c>
      <c r="T48" s="84">
        <f t="shared" si="9"/>
        <v>591822</v>
      </c>
    </row>
    <row r="49" spans="2:20" s="2" customFormat="1" ht="18" customHeight="1" x14ac:dyDescent="0.25">
      <c r="B49" s="45" t="s">
        <v>46</v>
      </c>
      <c r="C49" s="46">
        <f>SUM(C15:C48)</f>
        <v>56</v>
      </c>
      <c r="D49" s="9"/>
      <c r="E49" s="7"/>
      <c r="F49" s="52"/>
      <c r="G49" s="83">
        <f>SUM(G15:G48)</f>
        <v>171628.37999999998</v>
      </c>
      <c r="H49" s="83">
        <f>SUM(H15:H48)</f>
        <v>5918.4199999999973</v>
      </c>
      <c r="I49" s="143">
        <f>SUM(I15:I48)</f>
        <v>36456.22</v>
      </c>
      <c r="J49" s="143">
        <f t="shared" ref="J49" si="11">SUM(J15:J48)</f>
        <v>129253.94</v>
      </c>
      <c r="K49" s="84"/>
      <c r="L49" s="84">
        <f t="shared" si="5"/>
        <v>0</v>
      </c>
      <c r="M49" s="84"/>
      <c r="N49" s="84">
        <f t="shared" si="7"/>
        <v>0</v>
      </c>
      <c r="O49" s="84">
        <f t="shared" si="8"/>
        <v>0</v>
      </c>
      <c r="Q49" s="84"/>
      <c r="S49" s="84">
        <f t="shared" si="2"/>
        <v>0</v>
      </c>
      <c r="T49" s="84">
        <f t="shared" si="9"/>
        <v>0</v>
      </c>
    </row>
    <row r="50" spans="2:20" ht="18" customHeight="1" x14ac:dyDescent="0.25">
      <c r="B50" s="44" t="s">
        <v>33</v>
      </c>
      <c r="C50" s="90">
        <v>72</v>
      </c>
      <c r="D50" s="7">
        <v>33</v>
      </c>
      <c r="E50" s="7">
        <v>89670</v>
      </c>
      <c r="F50" s="7">
        <v>125538</v>
      </c>
      <c r="G50" s="82">
        <f>H50+I50+J50</f>
        <v>292943.788</v>
      </c>
      <c r="H50" s="82">
        <v>82625.54800000001</v>
      </c>
      <c r="I50" s="133">
        <f>ROUND(J50/78*22,2)+0.07-5334.6</f>
        <v>42109.08</v>
      </c>
      <c r="J50" s="133">
        <f>ROUND(Q50*78/100/1000,2)</f>
        <v>168209.16</v>
      </c>
      <c r="K50" s="84">
        <f t="shared" si="4"/>
        <v>42109.08</v>
      </c>
      <c r="L50" s="84">
        <f t="shared" si="5"/>
        <v>42109080</v>
      </c>
      <c r="M50" s="84">
        <f t="shared" si="6"/>
        <v>168209.16</v>
      </c>
      <c r="N50" s="84">
        <f>M50*1000</f>
        <v>168209160</v>
      </c>
      <c r="O50" s="84">
        <f t="shared" si="8"/>
        <v>-5334530</v>
      </c>
      <c r="Q50" s="84">
        <f>C50*D50*E50+2596850</f>
        <v>215652770</v>
      </c>
      <c r="S50" s="84">
        <f t="shared" si="2"/>
        <v>298278288</v>
      </c>
      <c r="T50" s="84">
        <f>S50-Q50</f>
        <v>82625518</v>
      </c>
    </row>
    <row r="51" spans="2:20" s="2" customFormat="1" ht="14.25" x14ac:dyDescent="0.2">
      <c r="B51" s="46" t="s">
        <v>47</v>
      </c>
      <c r="C51" s="91">
        <f>C49+C50</f>
        <v>128</v>
      </c>
      <c r="D51" s="9"/>
      <c r="E51" s="9"/>
      <c r="F51" s="9"/>
      <c r="G51" s="83">
        <f>G49+G50</f>
        <v>464572.16799999995</v>
      </c>
      <c r="H51" s="83">
        <f>H49+H50</f>
        <v>88543.968000000008</v>
      </c>
      <c r="I51" s="143">
        <f t="shared" ref="I51:J51" si="12">I49+I50</f>
        <v>78565.3</v>
      </c>
      <c r="J51" s="143">
        <f t="shared" si="12"/>
        <v>297463.09999999998</v>
      </c>
      <c r="K51" s="86"/>
      <c r="L51" s="86">
        <f>SUM(L15:L50)</f>
        <v>78565300</v>
      </c>
      <c r="M51" s="84"/>
      <c r="N51" s="86">
        <f>SUM(N15:N50)</f>
        <v>297463100</v>
      </c>
      <c r="O51" s="86"/>
      <c r="Q51" s="86">
        <f>SUM(Q15:Q50)</f>
        <v>381362930</v>
      </c>
      <c r="S51" s="86">
        <f>SUM(S15:S50)</f>
        <v>469906668</v>
      </c>
      <c r="T51" s="86">
        <f>SUM(T15:T50)</f>
        <v>88543738</v>
      </c>
    </row>
    <row r="52" spans="2:20" ht="15.75" hidden="1" x14ac:dyDescent="0.25">
      <c r="B52" s="40"/>
      <c r="D52" s="4"/>
      <c r="E52" s="4"/>
      <c r="F52" s="4"/>
      <c r="G52" s="50"/>
      <c r="H52" s="50"/>
      <c r="J52" s="28">
        <f>J51-297463.1</f>
        <v>0</v>
      </c>
      <c r="Q52" s="84">
        <f>L51+N51-Q51</f>
        <v>-5334530</v>
      </c>
    </row>
    <row r="53" spans="2:20" s="17" customFormat="1" ht="18.75" hidden="1" x14ac:dyDescent="0.3">
      <c r="B53" s="47" t="s">
        <v>57</v>
      </c>
      <c r="C53" s="92"/>
      <c r="D53" s="189"/>
      <c r="E53" s="189"/>
      <c r="F53" s="57"/>
      <c r="J53" s="23" t="s">
        <v>49</v>
      </c>
      <c r="M53" s="85"/>
    </row>
    <row r="54" spans="2:20" s="17" customFormat="1" ht="12" hidden="1" x14ac:dyDescent="0.2">
      <c r="B54" s="48"/>
      <c r="C54" s="92"/>
      <c r="D54" s="187" t="s">
        <v>48</v>
      </c>
      <c r="E54" s="187"/>
      <c r="F54" s="57"/>
      <c r="G54" s="19"/>
      <c r="H54" s="19"/>
      <c r="M54" s="85"/>
    </row>
    <row r="55" spans="2:20" s="17" customFormat="1" ht="12" hidden="1" x14ac:dyDescent="0.2">
      <c r="B55" s="48"/>
      <c r="C55" s="92"/>
      <c r="D55" s="30"/>
      <c r="E55" s="30"/>
      <c r="F55" s="57"/>
      <c r="G55" s="19"/>
      <c r="H55" s="19"/>
      <c r="M55" s="85"/>
    </row>
    <row r="56" spans="2:20" x14ac:dyDescent="0.2">
      <c r="G56" s="27"/>
      <c r="H56" s="27"/>
      <c r="I56" s="11"/>
      <c r="J56" s="11"/>
    </row>
    <row r="57" spans="2:20" x14ac:dyDescent="0.2">
      <c r="C57" s="93"/>
      <c r="G57" s="31"/>
      <c r="H57" s="31"/>
      <c r="I57" s="135"/>
      <c r="J57" s="136"/>
    </row>
    <row r="58" spans="2:20" s="17" customFormat="1" ht="59.25" customHeight="1" x14ac:dyDescent="0.3">
      <c r="B58" s="24" t="s">
        <v>131</v>
      </c>
      <c r="F58" s="24" t="s">
        <v>132</v>
      </c>
      <c r="G58" s="18"/>
      <c r="H58" s="18"/>
      <c r="I58" s="130"/>
    </row>
    <row r="59" spans="2:20" s="17" customFormat="1" ht="20.25" customHeight="1" x14ac:dyDescent="0.3">
      <c r="B59" s="18"/>
      <c r="D59" s="35" t="s">
        <v>48</v>
      </c>
      <c r="E59" s="131"/>
      <c r="F59" s="24"/>
      <c r="I59" s="62"/>
    </row>
    <row r="60" spans="2:20" x14ac:dyDescent="0.2">
      <c r="I60" s="32"/>
    </row>
    <row r="61" spans="2:20" x14ac:dyDescent="0.2">
      <c r="J61" s="26"/>
    </row>
    <row r="63" spans="2:20" x14ac:dyDescent="0.2">
      <c r="I63" s="28"/>
    </row>
    <row r="64" spans="2:20" x14ac:dyDescent="0.2">
      <c r="G64" s="29"/>
      <c r="H64" s="29"/>
      <c r="I64" s="28"/>
      <c r="J64" s="28"/>
    </row>
    <row r="65" spans="7:9" x14ac:dyDescent="0.2">
      <c r="G65" s="29"/>
      <c r="H65" s="29"/>
      <c r="I65" s="25"/>
    </row>
  </sheetData>
  <mergeCells count="16">
    <mergeCell ref="K14:Q14"/>
    <mergeCell ref="D54:E54"/>
    <mergeCell ref="B1:J1"/>
    <mergeCell ref="B4:J4"/>
    <mergeCell ref="B5:J5"/>
    <mergeCell ref="B6:J6"/>
    <mergeCell ref="B7:J7"/>
    <mergeCell ref="B11:B13"/>
    <mergeCell ref="C11:C13"/>
    <mergeCell ref="D11:D13"/>
    <mergeCell ref="E11:E13"/>
    <mergeCell ref="G11:J11"/>
    <mergeCell ref="G12:G13"/>
    <mergeCell ref="D53:E53"/>
    <mergeCell ref="H12:J12"/>
    <mergeCell ref="F11:F13"/>
  </mergeCells>
  <pageMargins left="0.39370078740157483" right="0.39370078740157483" top="0.39370078740157483" bottom="0" header="0" footer="0"/>
  <pageSetup paperSize="9" scale="55" fitToHeight="0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W73"/>
  <sheetViews>
    <sheetView topLeftCell="A19" zoomScale="80" zoomScaleNormal="80" workbookViewId="0">
      <selection activeCell="S70" sqref="S70"/>
    </sheetView>
  </sheetViews>
  <sheetFormatPr defaultRowHeight="12.75" x14ac:dyDescent="0.2"/>
  <cols>
    <col min="1" max="1" width="1.85546875" style="1" customWidth="1"/>
    <col min="2" max="2" width="32.28515625" style="1" customWidth="1"/>
    <col min="3" max="4" width="13.140625" style="1" customWidth="1"/>
    <col min="5" max="5" width="16.42578125" style="1" customWidth="1"/>
    <col min="6" max="6" width="23.28515625" style="1" customWidth="1"/>
    <col min="7" max="7" width="25" style="1" customWidth="1"/>
    <col min="8" max="9" width="18.7109375" style="68" customWidth="1"/>
    <col min="10" max="15" width="20.140625" style="1" customWidth="1"/>
    <col min="16" max="16" width="21.28515625" style="2" customWidth="1"/>
    <col min="17" max="17" width="10.28515625" style="1" hidden="1" customWidth="1"/>
    <col min="18" max="18" width="17" style="1" hidden="1" customWidth="1"/>
    <col min="19" max="19" width="18.140625" style="1" customWidth="1"/>
    <col min="20" max="21" width="9.140625" style="1"/>
    <col min="22" max="22" width="17.42578125" style="1" bestFit="1" customWidth="1"/>
    <col min="23" max="23" width="21.7109375" style="1" customWidth="1"/>
    <col min="24" max="16384" width="9.140625" style="1"/>
  </cols>
  <sheetData>
    <row r="1" spans="2:19" ht="56.25" customHeight="1" x14ac:dyDescent="0.2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2:19" ht="24.75" customHeight="1" x14ac:dyDescent="0.25">
      <c r="B2" s="12"/>
      <c r="C2" s="12"/>
      <c r="D2" s="1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69" t="s">
        <v>65</v>
      </c>
    </row>
    <row r="3" spans="2:19" ht="15.75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8"/>
    </row>
    <row r="4" spans="2:19" ht="15.75" customHeight="1" x14ac:dyDescent="0.2">
      <c r="B4" s="178" t="s">
        <v>36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2:19" ht="15.75" x14ac:dyDescent="0.2">
      <c r="B5" s="179" t="s">
        <v>37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</row>
    <row r="6" spans="2:19" ht="33" customHeight="1" x14ac:dyDescent="0.2">
      <c r="B6" s="178" t="s">
        <v>56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</row>
    <row r="7" spans="2:19" ht="15.75" x14ac:dyDescent="0.2">
      <c r="B7" s="179" t="s">
        <v>38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</row>
    <row r="8" spans="2:19" ht="15.75" x14ac:dyDescent="0.25">
      <c r="B8" s="4" t="s">
        <v>55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8"/>
    </row>
    <row r="9" spans="2:19" ht="15.75" x14ac:dyDescent="0.25">
      <c r="B9" s="4" t="s">
        <v>41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8"/>
    </row>
    <row r="10" spans="2:19" ht="15" customHeight="1" x14ac:dyDescent="0.2">
      <c r="B10" s="5"/>
      <c r="C10" s="5"/>
      <c r="D10" s="5"/>
      <c r="E10" s="5"/>
      <c r="F10" s="5"/>
      <c r="G10" s="5"/>
      <c r="H10" s="65"/>
      <c r="I10" s="65"/>
      <c r="J10" s="5"/>
      <c r="K10" s="5"/>
      <c r="L10" s="5"/>
      <c r="M10" s="5"/>
      <c r="N10" s="5"/>
      <c r="O10" s="5"/>
      <c r="P10" s="5"/>
    </row>
    <row r="11" spans="2:19" ht="41.25" customHeight="1" x14ac:dyDescent="0.2">
      <c r="B11" s="171" t="s">
        <v>34</v>
      </c>
      <c r="C11" s="171" t="s">
        <v>53</v>
      </c>
      <c r="D11" s="171"/>
      <c r="E11" s="171" t="s">
        <v>35</v>
      </c>
      <c r="F11" s="172" t="s">
        <v>59</v>
      </c>
      <c r="G11" s="172" t="s">
        <v>60</v>
      </c>
      <c r="H11" s="175" t="s">
        <v>62</v>
      </c>
      <c r="I11" s="175"/>
      <c r="J11" s="175"/>
      <c r="K11" s="175"/>
      <c r="L11" s="175"/>
      <c r="M11" s="175"/>
      <c r="N11" s="175"/>
      <c r="O11" s="175"/>
      <c r="P11" s="175"/>
    </row>
    <row r="12" spans="2:19" ht="15" customHeight="1" x14ac:dyDescent="0.2">
      <c r="B12" s="171"/>
      <c r="C12" s="171"/>
      <c r="D12" s="171"/>
      <c r="E12" s="171"/>
      <c r="F12" s="173"/>
      <c r="G12" s="173"/>
      <c r="H12" s="193" t="s">
        <v>45</v>
      </c>
      <c r="I12" s="194"/>
      <c r="J12" s="194"/>
      <c r="K12" s="194"/>
      <c r="L12" s="194"/>
      <c r="M12" s="194"/>
      <c r="N12" s="194"/>
      <c r="O12" s="195"/>
      <c r="P12" s="175" t="s">
        <v>63</v>
      </c>
      <c r="S12" s="175" t="s">
        <v>142</v>
      </c>
    </row>
    <row r="13" spans="2:19" ht="15" customHeight="1" x14ac:dyDescent="0.2">
      <c r="B13" s="171"/>
      <c r="C13" s="171"/>
      <c r="D13" s="171"/>
      <c r="E13" s="171"/>
      <c r="F13" s="173"/>
      <c r="G13" s="173"/>
      <c r="H13" s="193" t="s">
        <v>133</v>
      </c>
      <c r="I13" s="194"/>
      <c r="J13" s="194"/>
      <c r="K13" s="194"/>
      <c r="L13" s="195"/>
      <c r="M13" s="193" t="s">
        <v>135</v>
      </c>
      <c r="N13" s="194"/>
      <c r="O13" s="195"/>
      <c r="P13" s="175"/>
      <c r="S13" s="175"/>
    </row>
    <row r="14" spans="2:19" ht="150" customHeight="1" x14ac:dyDescent="0.2">
      <c r="B14" s="171"/>
      <c r="C14" s="103" t="s">
        <v>140</v>
      </c>
      <c r="D14" s="103" t="s">
        <v>114</v>
      </c>
      <c r="E14" s="171"/>
      <c r="F14" s="174"/>
      <c r="G14" s="174"/>
      <c r="H14" s="105" t="s">
        <v>61</v>
      </c>
      <c r="I14" s="107" t="s">
        <v>141</v>
      </c>
      <c r="J14" s="105" t="s">
        <v>64</v>
      </c>
      <c r="K14" s="105" t="s">
        <v>134</v>
      </c>
      <c r="L14" s="108" t="s">
        <v>136</v>
      </c>
      <c r="M14" s="104" t="s">
        <v>39</v>
      </c>
      <c r="N14" s="113" t="s">
        <v>143</v>
      </c>
      <c r="O14" s="104" t="s">
        <v>50</v>
      </c>
      <c r="P14" s="175"/>
      <c r="S14" s="175"/>
    </row>
    <row r="15" spans="2:19" x14ac:dyDescent="0.2">
      <c r="B15" s="34">
        <v>1</v>
      </c>
      <c r="C15" s="34">
        <v>2</v>
      </c>
      <c r="D15" s="34"/>
      <c r="E15" s="34">
        <v>3</v>
      </c>
      <c r="F15" s="34">
        <v>4</v>
      </c>
      <c r="G15" s="34">
        <v>5</v>
      </c>
      <c r="H15" s="34">
        <v>6</v>
      </c>
      <c r="I15" s="34"/>
      <c r="J15" s="34">
        <v>7</v>
      </c>
      <c r="K15" s="34"/>
      <c r="L15" s="109" t="s">
        <v>137</v>
      </c>
      <c r="M15" s="109" t="s">
        <v>138</v>
      </c>
      <c r="N15" s="109"/>
      <c r="O15" s="109" t="s">
        <v>139</v>
      </c>
      <c r="P15" s="34">
        <v>8</v>
      </c>
      <c r="S15" s="34"/>
    </row>
    <row r="16" spans="2:19" ht="18" customHeight="1" x14ac:dyDescent="0.3">
      <c r="B16" s="6" t="s">
        <v>1</v>
      </c>
      <c r="C16" s="10">
        <v>2</v>
      </c>
      <c r="D16" s="89">
        <v>1</v>
      </c>
      <c r="E16" s="7">
        <v>33</v>
      </c>
      <c r="F16" s="7">
        <v>89670</v>
      </c>
      <c r="G16" s="7">
        <v>89670</v>
      </c>
      <c r="H16" s="66">
        <f>ROUND((C16*E16*G16)/1000,1)+0.1</f>
        <v>5918.3</v>
      </c>
      <c r="I16" s="66">
        <v>0</v>
      </c>
      <c r="J16" s="66">
        <f>'2023 год КАПВЗНОС'!E6</f>
        <v>173.3</v>
      </c>
      <c r="K16" s="66">
        <v>0</v>
      </c>
      <c r="L16" s="66">
        <f>H16+J16+K16</f>
        <v>6091.6</v>
      </c>
      <c r="M16" s="66">
        <v>651</v>
      </c>
      <c r="N16" s="66">
        <v>0</v>
      </c>
      <c r="O16" s="66">
        <v>2308.11</v>
      </c>
      <c r="P16" s="54">
        <f t="shared" ref="P16:P49" si="0">H16+J16+K16+M16+O16</f>
        <v>9050.7100000000009</v>
      </c>
      <c r="Q16" s="1">
        <f>C16+'2023 Софинан '!C15</f>
        <v>3</v>
      </c>
      <c r="R16" s="96">
        <f>H16+'2023 Софинан '!G15</f>
        <v>8877.41</v>
      </c>
      <c r="S16" s="54">
        <f t="shared" ref="S16:S50" si="1">P16-I16</f>
        <v>9050.7100000000009</v>
      </c>
    </row>
    <row r="17" spans="2:19" ht="18" customHeight="1" x14ac:dyDescent="0.3">
      <c r="B17" s="6" t="s">
        <v>2</v>
      </c>
      <c r="C17" s="10"/>
      <c r="D17" s="89">
        <v>2</v>
      </c>
      <c r="E17" s="7">
        <v>33</v>
      </c>
      <c r="F17" s="7">
        <v>89670</v>
      </c>
      <c r="G17" s="7">
        <v>89670</v>
      </c>
      <c r="H17" s="66">
        <v>0</v>
      </c>
      <c r="I17" s="66">
        <v>0</v>
      </c>
      <c r="J17" s="66">
        <f>'2023 год КАПВЗНОС'!E7</f>
        <v>651.29999999999995</v>
      </c>
      <c r="K17" s="66">
        <v>0</v>
      </c>
      <c r="L17" s="66">
        <f t="shared" ref="L17:L49" si="2">H17+J17+K17</f>
        <v>651.29999999999995</v>
      </c>
      <c r="M17" s="66">
        <v>1302.01</v>
      </c>
      <c r="N17" s="66">
        <v>0</v>
      </c>
      <c r="O17" s="66">
        <v>4616.21</v>
      </c>
      <c r="P17" s="54">
        <f t="shared" si="0"/>
        <v>6569.52</v>
      </c>
      <c r="Q17" s="1">
        <f>C17+'2023 Софинан '!C16</f>
        <v>2</v>
      </c>
      <c r="R17" s="96">
        <f>H17+'2023 Софинан '!G16</f>
        <v>5918.22</v>
      </c>
      <c r="S17" s="54">
        <f t="shared" si="1"/>
        <v>6569.52</v>
      </c>
    </row>
    <row r="18" spans="2:19" ht="18" customHeight="1" x14ac:dyDescent="0.3">
      <c r="B18" s="6" t="s">
        <v>3</v>
      </c>
      <c r="C18" s="10">
        <v>2</v>
      </c>
      <c r="D18" s="89">
        <v>1</v>
      </c>
      <c r="E18" s="7">
        <v>33</v>
      </c>
      <c r="F18" s="7">
        <v>89670</v>
      </c>
      <c r="G18" s="7">
        <v>89670</v>
      </c>
      <c r="H18" s="66">
        <f t="shared" ref="H18:H51" si="3">ROUND((C18*E18*G18)/1000,1)+0.1</f>
        <v>5918.3</v>
      </c>
      <c r="I18" s="66">
        <v>0</v>
      </c>
      <c r="J18" s="66">
        <f>'2023 год КАПВЗНОС'!E8</f>
        <v>594.9</v>
      </c>
      <c r="K18" s="66">
        <v>0</v>
      </c>
      <c r="L18" s="66">
        <f t="shared" si="2"/>
        <v>6513.2</v>
      </c>
      <c r="M18" s="66">
        <v>651</v>
      </c>
      <c r="N18" s="66">
        <v>0</v>
      </c>
      <c r="O18" s="66">
        <v>2308.11</v>
      </c>
      <c r="P18" s="54">
        <f t="shared" si="0"/>
        <v>9472.31</v>
      </c>
      <c r="Q18" s="1">
        <f>C18+'2023 Софинан '!C17</f>
        <v>3</v>
      </c>
      <c r="R18" s="96">
        <f>H18+'2023 Софинан '!G17</f>
        <v>8877.41</v>
      </c>
      <c r="S18" s="54">
        <f t="shared" si="1"/>
        <v>9472.31</v>
      </c>
    </row>
    <row r="19" spans="2:19" ht="18" customHeight="1" x14ac:dyDescent="0.3">
      <c r="B19" s="6" t="s">
        <v>4</v>
      </c>
      <c r="C19" s="10"/>
      <c r="D19" s="89">
        <v>4</v>
      </c>
      <c r="E19" s="7">
        <v>33</v>
      </c>
      <c r="F19" s="7">
        <v>89670</v>
      </c>
      <c r="G19" s="7">
        <v>89670</v>
      </c>
      <c r="H19" s="66">
        <v>0</v>
      </c>
      <c r="I19" s="66">
        <v>0</v>
      </c>
      <c r="J19" s="66">
        <f>'2023 год КАПВЗНОС'!E9</f>
        <v>239.8</v>
      </c>
      <c r="K19" s="66">
        <v>0</v>
      </c>
      <c r="L19" s="66">
        <f t="shared" si="2"/>
        <v>239.8</v>
      </c>
      <c r="M19" s="66">
        <v>2604.02</v>
      </c>
      <c r="N19" s="66">
        <v>0</v>
      </c>
      <c r="O19" s="66">
        <v>9232.42</v>
      </c>
      <c r="P19" s="54">
        <f t="shared" si="0"/>
        <v>12076.24</v>
      </c>
      <c r="Q19" s="1">
        <f>C19+'2023 Софинан '!C18</f>
        <v>4</v>
      </c>
      <c r="R19" s="96">
        <f>H19+'2023 Софинан '!G18</f>
        <v>11836.44</v>
      </c>
      <c r="S19" s="54">
        <f t="shared" si="1"/>
        <v>12076.24</v>
      </c>
    </row>
    <row r="20" spans="2:19" ht="18" customHeight="1" x14ac:dyDescent="0.3">
      <c r="B20" s="6" t="s">
        <v>5</v>
      </c>
      <c r="C20" s="10"/>
      <c r="D20" s="89"/>
      <c r="E20" s="7">
        <v>33</v>
      </c>
      <c r="F20" s="7">
        <v>89670</v>
      </c>
      <c r="G20" s="7">
        <v>89670</v>
      </c>
      <c r="H20" s="66">
        <v>0</v>
      </c>
      <c r="I20" s="66">
        <v>0</v>
      </c>
      <c r="J20" s="66">
        <f>'2023 год КАПВЗНОС'!E10</f>
        <v>79.900000000000006</v>
      </c>
      <c r="K20" s="66">
        <v>0</v>
      </c>
      <c r="L20" s="66">
        <f t="shared" si="2"/>
        <v>79.900000000000006</v>
      </c>
      <c r="M20" s="66">
        <v>0</v>
      </c>
      <c r="N20" s="66">
        <v>0</v>
      </c>
      <c r="O20" s="66">
        <v>0</v>
      </c>
      <c r="P20" s="54">
        <f t="shared" si="0"/>
        <v>79.900000000000006</v>
      </c>
      <c r="Q20" s="1">
        <f>C20+'2023 Софинан '!C19</f>
        <v>0</v>
      </c>
      <c r="R20" s="96">
        <f>H20+'2023 Софинан '!G19</f>
        <v>0</v>
      </c>
      <c r="S20" s="54">
        <f t="shared" si="1"/>
        <v>79.900000000000006</v>
      </c>
    </row>
    <row r="21" spans="2:19" ht="18" customHeight="1" x14ac:dyDescent="0.3">
      <c r="B21" s="6" t="s">
        <v>6</v>
      </c>
      <c r="C21" s="10">
        <v>1</v>
      </c>
      <c r="D21" s="89"/>
      <c r="E21" s="7">
        <v>33</v>
      </c>
      <c r="F21" s="7">
        <v>89670</v>
      </c>
      <c r="G21" s="7">
        <v>89670</v>
      </c>
      <c r="H21" s="66">
        <f t="shared" si="3"/>
        <v>2959.2</v>
      </c>
      <c r="I21" s="66">
        <v>0</v>
      </c>
      <c r="J21" s="66">
        <f>'2023 год КАПВЗНОС'!E11</f>
        <v>178.8</v>
      </c>
      <c r="K21" s="66">
        <v>0</v>
      </c>
      <c r="L21" s="66">
        <f t="shared" si="2"/>
        <v>3138</v>
      </c>
      <c r="M21" s="66">
        <v>0</v>
      </c>
      <c r="N21" s="66">
        <v>0</v>
      </c>
      <c r="O21" s="66">
        <v>0</v>
      </c>
      <c r="P21" s="54">
        <f t="shared" si="0"/>
        <v>3138</v>
      </c>
      <c r="Q21" s="1">
        <f>C21+'2023 Софинан '!C20</f>
        <v>1</v>
      </c>
      <c r="R21" s="96">
        <f>H21+'2023 Софинан '!G20</f>
        <v>2959.2</v>
      </c>
      <c r="S21" s="54">
        <f t="shared" si="1"/>
        <v>3138</v>
      </c>
    </row>
    <row r="22" spans="2:19" ht="18" customHeight="1" x14ac:dyDescent="0.3">
      <c r="B22" s="6" t="s">
        <v>7</v>
      </c>
      <c r="C22" s="10">
        <v>13</v>
      </c>
      <c r="D22" s="89">
        <v>2</v>
      </c>
      <c r="E22" s="7">
        <v>33</v>
      </c>
      <c r="F22" s="7">
        <v>89670</v>
      </c>
      <c r="G22" s="7">
        <v>89670</v>
      </c>
      <c r="H22" s="66">
        <f t="shared" si="3"/>
        <v>38468.5</v>
      </c>
      <c r="I22" s="66">
        <v>0</v>
      </c>
      <c r="J22" s="66">
        <f>'2023 год КАПВЗНОС'!E12</f>
        <v>147.30000000000001</v>
      </c>
      <c r="K22" s="66">
        <v>0</v>
      </c>
      <c r="L22" s="66">
        <f t="shared" si="2"/>
        <v>38615.800000000003</v>
      </c>
      <c r="M22" s="66">
        <v>1302.01</v>
      </c>
      <c r="N22" s="66">
        <v>0</v>
      </c>
      <c r="O22" s="66">
        <v>4616.21</v>
      </c>
      <c r="P22" s="54">
        <f t="shared" si="0"/>
        <v>44534.020000000004</v>
      </c>
      <c r="Q22" s="1">
        <f>C22+'2023 Софинан '!C21</f>
        <v>15</v>
      </c>
      <c r="R22" s="96">
        <f>H22+'2023 Софинан '!G21</f>
        <v>44386.720000000001</v>
      </c>
      <c r="S22" s="54">
        <f t="shared" si="1"/>
        <v>44534.020000000004</v>
      </c>
    </row>
    <row r="23" spans="2:19" ht="18" customHeight="1" x14ac:dyDescent="0.3">
      <c r="B23" s="6" t="s">
        <v>8</v>
      </c>
      <c r="C23" s="10">
        <v>2</v>
      </c>
      <c r="D23" s="89">
        <v>2</v>
      </c>
      <c r="E23" s="7">
        <v>33</v>
      </c>
      <c r="F23" s="7">
        <v>89670</v>
      </c>
      <c r="G23" s="7">
        <v>89670</v>
      </c>
      <c r="H23" s="66">
        <f t="shared" si="3"/>
        <v>5918.3</v>
      </c>
      <c r="I23" s="66">
        <v>0</v>
      </c>
      <c r="J23" s="66">
        <f>'2023 год КАПВЗНОС'!E13</f>
        <v>461</v>
      </c>
      <c r="K23" s="66">
        <v>0</v>
      </c>
      <c r="L23" s="66">
        <f t="shared" si="2"/>
        <v>6379.3</v>
      </c>
      <c r="M23" s="66">
        <v>1302.01</v>
      </c>
      <c r="N23" s="66">
        <v>0</v>
      </c>
      <c r="O23" s="66">
        <v>4616.21</v>
      </c>
      <c r="P23" s="54">
        <f t="shared" si="0"/>
        <v>12297.52</v>
      </c>
      <c r="Q23" s="1">
        <f>C23+'2023 Софинан '!C22</f>
        <v>4</v>
      </c>
      <c r="R23" s="96">
        <f>H23+'2023 Софинан '!G22</f>
        <v>11836.52</v>
      </c>
      <c r="S23" s="54">
        <f t="shared" si="1"/>
        <v>12297.52</v>
      </c>
    </row>
    <row r="24" spans="2:19" ht="18" customHeight="1" x14ac:dyDescent="0.3">
      <c r="B24" s="6" t="s">
        <v>9</v>
      </c>
      <c r="C24" s="10">
        <v>1</v>
      </c>
      <c r="D24" s="89"/>
      <c r="E24" s="7">
        <v>33</v>
      </c>
      <c r="F24" s="7">
        <v>89670</v>
      </c>
      <c r="G24" s="7">
        <v>89670</v>
      </c>
      <c r="H24" s="66">
        <f t="shared" si="3"/>
        <v>2959.2</v>
      </c>
      <c r="I24" s="66">
        <v>0</v>
      </c>
      <c r="J24" s="66">
        <f>'2023 год КАПВЗНОС'!E14</f>
        <v>552.79999999999995</v>
      </c>
      <c r="K24" s="66">
        <v>0</v>
      </c>
      <c r="L24" s="66">
        <f t="shared" si="2"/>
        <v>3512</v>
      </c>
      <c r="M24" s="66">
        <v>0</v>
      </c>
      <c r="N24" s="66">
        <v>0</v>
      </c>
      <c r="O24" s="66">
        <v>0</v>
      </c>
      <c r="P24" s="54">
        <f t="shared" si="0"/>
        <v>3512</v>
      </c>
      <c r="Q24" s="1">
        <f>C24+'2023 Софинан '!C23</f>
        <v>1</v>
      </c>
      <c r="R24" s="96">
        <f>H24+'2023 Софинан '!G23</f>
        <v>2959.2</v>
      </c>
      <c r="S24" s="54">
        <f t="shared" si="1"/>
        <v>3512</v>
      </c>
    </row>
    <row r="25" spans="2:19" ht="18" customHeight="1" x14ac:dyDescent="0.3">
      <c r="B25" s="6" t="s">
        <v>10</v>
      </c>
      <c r="C25" s="10"/>
      <c r="D25" s="89">
        <v>2</v>
      </c>
      <c r="E25" s="7">
        <v>33</v>
      </c>
      <c r="F25" s="7">
        <v>89670</v>
      </c>
      <c r="G25" s="7">
        <v>89670</v>
      </c>
      <c r="H25" s="66">
        <v>0</v>
      </c>
      <c r="I25" s="66">
        <v>0</v>
      </c>
      <c r="J25" s="66">
        <f>'2023 год КАПВЗНОС'!E15</f>
        <v>590.79999999999995</v>
      </c>
      <c r="K25" s="66">
        <v>0</v>
      </c>
      <c r="L25" s="66">
        <f t="shared" si="2"/>
        <v>590.79999999999995</v>
      </c>
      <c r="M25" s="66">
        <v>1302.01</v>
      </c>
      <c r="N25" s="66">
        <v>0</v>
      </c>
      <c r="O25" s="66">
        <v>4616.21</v>
      </c>
      <c r="P25" s="54">
        <f t="shared" si="0"/>
        <v>6509.02</v>
      </c>
      <c r="Q25" s="1">
        <f>C25+'2023 Софинан '!C24</f>
        <v>2</v>
      </c>
      <c r="R25" s="96">
        <f>H25+'2023 Софинан '!G24</f>
        <v>5918.22</v>
      </c>
      <c r="S25" s="54">
        <f t="shared" si="1"/>
        <v>6509.02</v>
      </c>
    </row>
    <row r="26" spans="2:19" ht="18" customHeight="1" x14ac:dyDescent="0.3">
      <c r="B26" s="6" t="s">
        <v>11</v>
      </c>
      <c r="C26" s="10"/>
      <c r="D26" s="89">
        <v>1</v>
      </c>
      <c r="E26" s="7">
        <v>33</v>
      </c>
      <c r="F26" s="7">
        <v>89670</v>
      </c>
      <c r="G26" s="7">
        <v>89670</v>
      </c>
      <c r="H26" s="66">
        <v>0</v>
      </c>
      <c r="I26" s="66">
        <v>0</v>
      </c>
      <c r="J26" s="66">
        <f>'2023 год КАПВЗНОС'!E16</f>
        <v>341.8</v>
      </c>
      <c r="K26" s="66">
        <v>0</v>
      </c>
      <c r="L26" s="66">
        <f t="shared" si="2"/>
        <v>341.8</v>
      </c>
      <c r="M26" s="66">
        <v>651</v>
      </c>
      <c r="N26" s="66">
        <v>0</v>
      </c>
      <c r="O26" s="66">
        <v>2308.11</v>
      </c>
      <c r="P26" s="54">
        <f t="shared" si="0"/>
        <v>3300.91</v>
      </c>
      <c r="Q26" s="1">
        <f>C26+'2023 Софинан '!C25</f>
        <v>1</v>
      </c>
      <c r="R26" s="96">
        <f>H26+'2023 Софинан '!G25</f>
        <v>2959.11</v>
      </c>
      <c r="S26" s="54">
        <f t="shared" si="1"/>
        <v>3300.91</v>
      </c>
    </row>
    <row r="27" spans="2:19" ht="18" customHeight="1" x14ac:dyDescent="0.3">
      <c r="B27" s="6" t="s">
        <v>12</v>
      </c>
      <c r="C27" s="10"/>
      <c r="D27" s="89"/>
      <c r="E27" s="7">
        <v>33</v>
      </c>
      <c r="F27" s="7">
        <v>89670</v>
      </c>
      <c r="G27" s="7">
        <v>89670</v>
      </c>
      <c r="H27" s="66">
        <v>0</v>
      </c>
      <c r="I27" s="66">
        <v>0</v>
      </c>
      <c r="J27" s="66">
        <f>'2023 год КАПВЗНОС'!E17</f>
        <v>76.8</v>
      </c>
      <c r="K27" s="66">
        <v>0</v>
      </c>
      <c r="L27" s="66">
        <f t="shared" si="2"/>
        <v>76.8</v>
      </c>
      <c r="M27" s="66">
        <v>0</v>
      </c>
      <c r="N27" s="66">
        <v>0</v>
      </c>
      <c r="O27" s="66">
        <v>0</v>
      </c>
      <c r="P27" s="54">
        <f t="shared" si="0"/>
        <v>76.8</v>
      </c>
      <c r="Q27" s="1">
        <f>C27+'2023 Софинан '!C26</f>
        <v>0</v>
      </c>
      <c r="R27" s="96">
        <f>H27+'2023 Софинан '!G26</f>
        <v>0</v>
      </c>
      <c r="S27" s="54">
        <f t="shared" si="1"/>
        <v>76.8</v>
      </c>
    </row>
    <row r="28" spans="2:19" ht="18" customHeight="1" x14ac:dyDescent="0.3">
      <c r="B28" s="6" t="s">
        <v>13</v>
      </c>
      <c r="C28" s="10">
        <v>2</v>
      </c>
      <c r="D28" s="89">
        <v>3</v>
      </c>
      <c r="E28" s="7">
        <v>33</v>
      </c>
      <c r="F28" s="7">
        <v>89670</v>
      </c>
      <c r="G28" s="7">
        <v>89670</v>
      </c>
      <c r="H28" s="66">
        <f t="shared" si="3"/>
        <v>5918.3</v>
      </c>
      <c r="I28" s="66">
        <v>0</v>
      </c>
      <c r="J28" s="66">
        <f>'2023 год КАПВЗНОС'!E18</f>
        <v>222.4</v>
      </c>
      <c r="K28" s="66">
        <v>0</v>
      </c>
      <c r="L28" s="66">
        <f t="shared" si="2"/>
        <v>6140.7</v>
      </c>
      <c r="M28" s="66">
        <v>1953.01</v>
      </c>
      <c r="N28" s="66">
        <v>0</v>
      </c>
      <c r="O28" s="66">
        <v>6924.32</v>
      </c>
      <c r="P28" s="54">
        <f t="shared" si="0"/>
        <v>15018.029999999999</v>
      </c>
      <c r="Q28" s="1">
        <f>C28+'2023 Софинан '!C27</f>
        <v>5</v>
      </c>
      <c r="R28" s="96">
        <f>H28+'2023 Софинан '!G27</f>
        <v>14795.630000000001</v>
      </c>
      <c r="S28" s="54">
        <f t="shared" si="1"/>
        <v>15018.029999999999</v>
      </c>
    </row>
    <row r="29" spans="2:19" ht="18" customHeight="1" x14ac:dyDescent="0.3">
      <c r="B29" s="6" t="s">
        <v>14</v>
      </c>
      <c r="C29" s="10"/>
      <c r="D29" s="89">
        <v>3</v>
      </c>
      <c r="E29" s="7">
        <v>33</v>
      </c>
      <c r="F29" s="7">
        <v>89670</v>
      </c>
      <c r="G29" s="7">
        <v>89670</v>
      </c>
      <c r="H29" s="66">
        <v>0</v>
      </c>
      <c r="I29" s="66">
        <v>0</v>
      </c>
      <c r="J29" s="66">
        <f>'2023 год КАПВЗНОС'!E19</f>
        <v>840.3</v>
      </c>
      <c r="K29" s="66">
        <v>0</v>
      </c>
      <c r="L29" s="66">
        <f t="shared" si="2"/>
        <v>840.3</v>
      </c>
      <c r="M29" s="66">
        <v>1953.01</v>
      </c>
      <c r="N29" s="66">
        <v>0</v>
      </c>
      <c r="O29" s="66">
        <v>6924.32</v>
      </c>
      <c r="P29" s="54">
        <f t="shared" si="0"/>
        <v>9717.6299999999992</v>
      </c>
      <c r="Q29" s="1">
        <f>C29+'2023 Софинан '!C28</f>
        <v>3</v>
      </c>
      <c r="R29" s="96">
        <f>H29+'2023 Софинан '!G28</f>
        <v>8877.33</v>
      </c>
      <c r="S29" s="54">
        <f t="shared" si="1"/>
        <v>9717.6299999999992</v>
      </c>
    </row>
    <row r="30" spans="2:19" ht="18" customHeight="1" x14ac:dyDescent="0.3">
      <c r="B30" s="6" t="s">
        <v>15</v>
      </c>
      <c r="C30" s="10"/>
      <c r="D30" s="89">
        <v>2</v>
      </c>
      <c r="E30" s="7">
        <v>33</v>
      </c>
      <c r="F30" s="7">
        <v>89670</v>
      </c>
      <c r="G30" s="7">
        <v>89670</v>
      </c>
      <c r="H30" s="66">
        <v>0</v>
      </c>
      <c r="I30" s="66">
        <v>0</v>
      </c>
      <c r="J30" s="66">
        <f>'2023 год КАПВЗНОС'!E20</f>
        <v>803.9</v>
      </c>
      <c r="K30" s="66">
        <v>0</v>
      </c>
      <c r="L30" s="66">
        <f t="shared" si="2"/>
        <v>803.9</v>
      </c>
      <c r="M30" s="66">
        <v>1302.01</v>
      </c>
      <c r="N30" s="66">
        <v>0</v>
      </c>
      <c r="O30" s="66">
        <v>4616.21</v>
      </c>
      <c r="P30" s="54">
        <f t="shared" si="0"/>
        <v>6722.12</v>
      </c>
      <c r="Q30" s="1">
        <f>C30+'2023 Софинан '!C29</f>
        <v>2</v>
      </c>
      <c r="R30" s="96">
        <f>H30+'2023 Софинан '!G29</f>
        <v>5918.22</v>
      </c>
      <c r="S30" s="54">
        <f t="shared" si="1"/>
        <v>6722.12</v>
      </c>
    </row>
    <row r="31" spans="2:19" ht="18" customHeight="1" x14ac:dyDescent="0.3">
      <c r="B31" s="6" t="s">
        <v>16</v>
      </c>
      <c r="C31" s="10"/>
      <c r="D31" s="89"/>
      <c r="E31" s="7">
        <v>33</v>
      </c>
      <c r="F31" s="7">
        <v>89670</v>
      </c>
      <c r="G31" s="7">
        <v>89670</v>
      </c>
      <c r="H31" s="66">
        <v>0</v>
      </c>
      <c r="I31" s="66">
        <v>0</v>
      </c>
      <c r="J31" s="66">
        <f>'2023 год КАПВЗНОС'!E21</f>
        <v>0</v>
      </c>
      <c r="K31" s="66">
        <v>0</v>
      </c>
      <c r="L31" s="66">
        <f t="shared" si="2"/>
        <v>0</v>
      </c>
      <c r="M31" s="66">
        <v>0</v>
      </c>
      <c r="N31" s="66">
        <v>0</v>
      </c>
      <c r="O31" s="66">
        <v>0</v>
      </c>
      <c r="P31" s="54">
        <f t="shared" si="0"/>
        <v>0</v>
      </c>
      <c r="Q31" s="1">
        <f>C31+'2023 Софинан '!C30</f>
        <v>0</v>
      </c>
      <c r="R31" s="96">
        <f>H31+'2023 Софинан '!G30</f>
        <v>0</v>
      </c>
      <c r="S31" s="54">
        <f t="shared" si="1"/>
        <v>0</v>
      </c>
    </row>
    <row r="32" spans="2:19" ht="18" customHeight="1" x14ac:dyDescent="0.3">
      <c r="B32" s="6" t="s">
        <v>17</v>
      </c>
      <c r="C32" s="10">
        <v>2</v>
      </c>
      <c r="D32" s="89">
        <v>16</v>
      </c>
      <c r="E32" s="7">
        <v>33</v>
      </c>
      <c r="F32" s="7">
        <v>89670</v>
      </c>
      <c r="G32" s="7">
        <v>89670</v>
      </c>
      <c r="H32" s="66">
        <f t="shared" si="3"/>
        <v>5918.3</v>
      </c>
      <c r="I32" s="66">
        <v>5918.3</v>
      </c>
      <c r="J32" s="66">
        <f>'2023 год КАПВЗНОС'!E22</f>
        <v>58.4</v>
      </c>
      <c r="K32" s="66">
        <v>0</v>
      </c>
      <c r="L32" s="66">
        <f t="shared" si="2"/>
        <v>5976.7</v>
      </c>
      <c r="M32" s="66">
        <v>10416.07</v>
      </c>
      <c r="N32" s="66">
        <v>0</v>
      </c>
      <c r="O32" s="66">
        <v>36929.69</v>
      </c>
      <c r="P32" s="54">
        <f t="shared" si="0"/>
        <v>53322.460000000006</v>
      </c>
      <c r="Q32" s="1">
        <f>C32+'2023 Софинан '!C31</f>
        <v>18</v>
      </c>
      <c r="R32" s="96">
        <f>H32+'2023 Софинан '!G31</f>
        <v>53264.060000000005</v>
      </c>
      <c r="S32" s="54">
        <f t="shared" si="1"/>
        <v>47404.160000000003</v>
      </c>
    </row>
    <row r="33" spans="2:23" ht="18" customHeight="1" x14ac:dyDescent="0.3">
      <c r="B33" s="6" t="s">
        <v>18</v>
      </c>
      <c r="C33" s="10">
        <v>7</v>
      </c>
      <c r="D33" s="89"/>
      <c r="E33" s="7">
        <v>33</v>
      </c>
      <c r="F33" s="7">
        <v>89670</v>
      </c>
      <c r="G33" s="7">
        <v>89670</v>
      </c>
      <c r="H33" s="66">
        <f t="shared" si="3"/>
        <v>20713.899999999998</v>
      </c>
      <c r="I33" s="66">
        <v>0</v>
      </c>
      <c r="J33" s="66">
        <f>'2023 год КАПВЗНОС'!E23</f>
        <v>543.1</v>
      </c>
      <c r="K33" s="66">
        <v>0</v>
      </c>
      <c r="L33" s="66">
        <f t="shared" si="2"/>
        <v>21256.999999999996</v>
      </c>
      <c r="M33" s="66">
        <v>0</v>
      </c>
      <c r="N33" s="66">
        <v>0</v>
      </c>
      <c r="O33" s="66">
        <v>0</v>
      </c>
      <c r="P33" s="54">
        <f t="shared" si="0"/>
        <v>21256.999999999996</v>
      </c>
      <c r="Q33" s="1">
        <f>C33+'2023 Софинан '!C32</f>
        <v>7</v>
      </c>
      <c r="R33" s="96">
        <f>H33+'2023 Софинан '!G32</f>
        <v>20713.899999999998</v>
      </c>
      <c r="S33" s="54">
        <f t="shared" si="1"/>
        <v>21256.999999999996</v>
      </c>
    </row>
    <row r="34" spans="2:23" ht="18" customHeight="1" x14ac:dyDescent="0.3">
      <c r="B34" s="6" t="s">
        <v>19</v>
      </c>
      <c r="C34" s="10">
        <v>11</v>
      </c>
      <c r="D34" s="89">
        <v>5</v>
      </c>
      <c r="E34" s="7">
        <v>33</v>
      </c>
      <c r="F34" s="7">
        <v>89670</v>
      </c>
      <c r="G34" s="7">
        <v>107604</v>
      </c>
      <c r="H34" s="66">
        <f t="shared" si="3"/>
        <v>39060.400000000001</v>
      </c>
      <c r="I34" s="66">
        <v>0</v>
      </c>
      <c r="J34" s="66">
        <f>'2023 год КАПВЗНОС'!E24</f>
        <v>222.1</v>
      </c>
      <c r="K34" s="66">
        <v>2959.2099999999987</v>
      </c>
      <c r="L34" s="66">
        <f t="shared" si="2"/>
        <v>42241.71</v>
      </c>
      <c r="M34" s="66">
        <v>3255.02</v>
      </c>
      <c r="N34" s="66">
        <v>0</v>
      </c>
      <c r="O34" s="66">
        <v>11540.53</v>
      </c>
      <c r="P34" s="54">
        <f t="shared" si="0"/>
        <v>57037.259999999995</v>
      </c>
      <c r="Q34" s="1">
        <f>C34+'2023 Софинан '!C33</f>
        <v>16</v>
      </c>
      <c r="R34" s="96">
        <f>H34+'2023 Софинан '!G33</f>
        <v>56815.06</v>
      </c>
      <c r="S34" s="54">
        <f t="shared" si="1"/>
        <v>57037.259999999995</v>
      </c>
    </row>
    <row r="35" spans="2:23" ht="18" customHeight="1" x14ac:dyDescent="0.3">
      <c r="B35" s="6" t="s">
        <v>20</v>
      </c>
      <c r="C35" s="10">
        <v>11</v>
      </c>
      <c r="D35" s="89">
        <v>2</v>
      </c>
      <c r="E35" s="7">
        <v>33</v>
      </c>
      <c r="F35" s="7">
        <v>89670</v>
      </c>
      <c r="G35" s="7">
        <v>89670</v>
      </c>
      <c r="H35" s="66">
        <f t="shared" si="3"/>
        <v>32550.3</v>
      </c>
      <c r="I35" s="66">
        <v>0</v>
      </c>
      <c r="J35" s="66">
        <f>'2023 год КАПВЗНОС'!E25</f>
        <v>300</v>
      </c>
      <c r="K35" s="66">
        <v>0</v>
      </c>
      <c r="L35" s="66">
        <f t="shared" si="2"/>
        <v>32850.300000000003</v>
      </c>
      <c r="M35" s="66">
        <v>1302.01</v>
      </c>
      <c r="N35" s="66">
        <v>0</v>
      </c>
      <c r="O35" s="66">
        <v>4616.21</v>
      </c>
      <c r="P35" s="54">
        <f t="shared" si="0"/>
        <v>38768.520000000004</v>
      </c>
      <c r="Q35" s="1">
        <f>C35+'2023 Софинан '!C34</f>
        <v>13</v>
      </c>
      <c r="R35" s="96">
        <f>H35+'2023 Софинан '!G34</f>
        <v>38468.519999999997</v>
      </c>
      <c r="S35" s="54">
        <f t="shared" si="1"/>
        <v>38768.520000000004</v>
      </c>
      <c r="V35" s="11"/>
      <c r="W35" s="11"/>
    </row>
    <row r="36" spans="2:23" ht="18" customHeight="1" x14ac:dyDescent="0.3">
      <c r="B36" s="6" t="s">
        <v>21</v>
      </c>
      <c r="C36" s="10">
        <v>1</v>
      </c>
      <c r="D36" s="89">
        <v>1</v>
      </c>
      <c r="E36" s="7">
        <v>33</v>
      </c>
      <c r="F36" s="7">
        <v>89670</v>
      </c>
      <c r="G36" s="7">
        <v>89670</v>
      </c>
      <c r="H36" s="66">
        <f t="shared" si="3"/>
        <v>2959.2</v>
      </c>
      <c r="I36" s="66">
        <v>0</v>
      </c>
      <c r="J36" s="66">
        <f>'2023 год КАПВЗНОС'!E26</f>
        <v>102.3</v>
      </c>
      <c r="K36" s="66">
        <v>0</v>
      </c>
      <c r="L36" s="66">
        <f t="shared" si="2"/>
        <v>3061.5</v>
      </c>
      <c r="M36" s="66">
        <v>651</v>
      </c>
      <c r="N36" s="66">
        <v>0</v>
      </c>
      <c r="O36" s="66">
        <v>2308.11</v>
      </c>
      <c r="P36" s="54">
        <f t="shared" si="0"/>
        <v>6020.6100000000006</v>
      </c>
      <c r="Q36" s="1">
        <f>C36+'2023 Софинан '!C35</f>
        <v>2</v>
      </c>
      <c r="R36" s="96">
        <f>H36+'2023 Софинан '!G35</f>
        <v>5918.3099999999995</v>
      </c>
      <c r="S36" s="54">
        <f t="shared" si="1"/>
        <v>6020.6100000000006</v>
      </c>
    </row>
    <row r="37" spans="2:23" ht="18" customHeight="1" x14ac:dyDescent="0.3">
      <c r="B37" s="6" t="s">
        <v>22</v>
      </c>
      <c r="C37" s="10"/>
      <c r="D37" s="89"/>
      <c r="E37" s="7">
        <v>33</v>
      </c>
      <c r="F37" s="7">
        <v>89670</v>
      </c>
      <c r="G37" s="7">
        <v>89670</v>
      </c>
      <c r="H37" s="66">
        <v>0</v>
      </c>
      <c r="I37" s="66">
        <v>0</v>
      </c>
      <c r="J37" s="66">
        <f>'2023 год КАПВЗНОС'!E27</f>
        <v>256.2</v>
      </c>
      <c r="K37" s="66">
        <v>0</v>
      </c>
      <c r="L37" s="66">
        <f t="shared" si="2"/>
        <v>256.2</v>
      </c>
      <c r="M37" s="66">
        <v>0</v>
      </c>
      <c r="N37" s="66">
        <v>0</v>
      </c>
      <c r="O37" s="66">
        <v>0</v>
      </c>
      <c r="P37" s="54">
        <f t="shared" si="0"/>
        <v>256.2</v>
      </c>
      <c r="Q37" s="1">
        <f>C37+'2023 Софинан '!C36</f>
        <v>0</v>
      </c>
      <c r="R37" s="96">
        <f>H37+'2023 Софинан '!G36</f>
        <v>0</v>
      </c>
      <c r="S37" s="54">
        <f t="shared" si="1"/>
        <v>256.2</v>
      </c>
      <c r="V37" s="11"/>
      <c r="W37" s="11"/>
    </row>
    <row r="38" spans="2:23" ht="18" customHeight="1" x14ac:dyDescent="0.3">
      <c r="B38" s="6" t="s">
        <v>23</v>
      </c>
      <c r="C38" s="10">
        <v>1</v>
      </c>
      <c r="D38" s="89"/>
      <c r="E38" s="7">
        <v>33</v>
      </c>
      <c r="F38" s="7">
        <v>89670</v>
      </c>
      <c r="G38" s="7">
        <v>89670</v>
      </c>
      <c r="H38" s="66">
        <f t="shared" si="3"/>
        <v>2959.2</v>
      </c>
      <c r="I38" s="66">
        <v>0</v>
      </c>
      <c r="J38" s="66">
        <f>'2023 год КАПВЗНОС'!E28</f>
        <v>1321.7</v>
      </c>
      <c r="K38" s="66">
        <v>0</v>
      </c>
      <c r="L38" s="66">
        <f t="shared" si="2"/>
        <v>4280.8999999999996</v>
      </c>
      <c r="M38" s="66">
        <v>0</v>
      </c>
      <c r="N38" s="66">
        <v>0</v>
      </c>
      <c r="O38" s="66">
        <v>0</v>
      </c>
      <c r="P38" s="54">
        <f t="shared" si="0"/>
        <v>4280.8999999999996</v>
      </c>
      <c r="Q38" s="1">
        <f>C38+'2023 Софинан '!C37</f>
        <v>1</v>
      </c>
      <c r="R38" s="96">
        <f>H38+'2023 Софинан '!G37</f>
        <v>2959.2</v>
      </c>
      <c r="S38" s="54">
        <f t="shared" si="1"/>
        <v>4280.8999999999996</v>
      </c>
      <c r="V38" s="11"/>
      <c r="W38" s="11"/>
    </row>
    <row r="39" spans="2:23" ht="18" customHeight="1" x14ac:dyDescent="0.3">
      <c r="B39" s="6" t="s">
        <v>24</v>
      </c>
      <c r="C39" s="10">
        <v>29</v>
      </c>
      <c r="D39" s="89">
        <v>1</v>
      </c>
      <c r="E39" s="7">
        <v>33</v>
      </c>
      <c r="F39" s="7">
        <v>89670</v>
      </c>
      <c r="G39" s="7">
        <v>89670</v>
      </c>
      <c r="H39" s="66">
        <f t="shared" si="3"/>
        <v>85814.3</v>
      </c>
      <c r="I39" s="66">
        <v>0</v>
      </c>
      <c r="J39" s="66">
        <f>'2023 год КАПВЗНОС'!E29</f>
        <v>1487.9</v>
      </c>
      <c r="K39" s="66">
        <v>0</v>
      </c>
      <c r="L39" s="66">
        <f t="shared" si="2"/>
        <v>87302.2</v>
      </c>
      <c r="M39" s="66">
        <v>651</v>
      </c>
      <c r="N39" s="66">
        <v>0</v>
      </c>
      <c r="O39" s="66">
        <v>2308.11</v>
      </c>
      <c r="P39" s="54">
        <f t="shared" si="0"/>
        <v>90261.31</v>
      </c>
      <c r="Q39" s="1">
        <f>C39+'2023 Софинан '!C38</f>
        <v>30</v>
      </c>
      <c r="R39" s="96">
        <f>H39+'2023 Софинан '!G38</f>
        <v>88773.41</v>
      </c>
      <c r="S39" s="54">
        <f t="shared" si="1"/>
        <v>90261.31</v>
      </c>
    </row>
    <row r="40" spans="2:23" ht="18" customHeight="1" x14ac:dyDescent="0.3">
      <c r="B40" s="6" t="s">
        <v>25</v>
      </c>
      <c r="C40" s="10">
        <v>1</v>
      </c>
      <c r="D40" s="89"/>
      <c r="E40" s="7">
        <v>33</v>
      </c>
      <c r="F40" s="7">
        <v>89670</v>
      </c>
      <c r="G40" s="7">
        <v>89670</v>
      </c>
      <c r="H40" s="66">
        <f t="shared" si="3"/>
        <v>2959.2</v>
      </c>
      <c r="I40" s="66">
        <v>0</v>
      </c>
      <c r="J40" s="66">
        <f>'2023 год КАПВЗНОС'!E30</f>
        <v>0</v>
      </c>
      <c r="K40" s="66">
        <v>0</v>
      </c>
      <c r="L40" s="66">
        <f t="shared" si="2"/>
        <v>2959.2</v>
      </c>
      <c r="M40" s="66">
        <v>0</v>
      </c>
      <c r="N40" s="66">
        <v>0</v>
      </c>
      <c r="O40" s="66">
        <v>0</v>
      </c>
      <c r="P40" s="54">
        <f t="shared" si="0"/>
        <v>2959.2</v>
      </c>
      <c r="Q40" s="1">
        <f>C40+'2023 Софинан '!C39</f>
        <v>1</v>
      </c>
      <c r="R40" s="96">
        <f>H40+'2023 Софинан '!G39</f>
        <v>2959.2</v>
      </c>
      <c r="S40" s="54">
        <f t="shared" si="1"/>
        <v>2959.2</v>
      </c>
    </row>
    <row r="41" spans="2:23" ht="18" customHeight="1" x14ac:dyDescent="0.3">
      <c r="B41" s="6" t="s">
        <v>26</v>
      </c>
      <c r="C41" s="10"/>
      <c r="D41" s="89"/>
      <c r="E41" s="7">
        <v>33</v>
      </c>
      <c r="F41" s="7">
        <v>89670</v>
      </c>
      <c r="G41" s="7">
        <v>89670</v>
      </c>
      <c r="H41" s="66">
        <v>0</v>
      </c>
      <c r="I41" s="66">
        <v>0</v>
      </c>
      <c r="J41" s="66">
        <f>'2023 год КАПВЗНОС'!E31</f>
        <v>114.2</v>
      </c>
      <c r="K41" s="66">
        <v>0</v>
      </c>
      <c r="L41" s="66">
        <f t="shared" si="2"/>
        <v>114.2</v>
      </c>
      <c r="M41" s="66">
        <v>0</v>
      </c>
      <c r="N41" s="66">
        <v>0</v>
      </c>
      <c r="O41" s="66">
        <v>0</v>
      </c>
      <c r="P41" s="54">
        <f t="shared" si="0"/>
        <v>114.2</v>
      </c>
      <c r="Q41" s="1">
        <f>C41+'2023 Софинан '!C40</f>
        <v>0</v>
      </c>
      <c r="R41" s="96">
        <f>H41+'2023 Софинан '!G40</f>
        <v>0</v>
      </c>
      <c r="S41" s="54">
        <f t="shared" si="1"/>
        <v>114.2</v>
      </c>
    </row>
    <row r="42" spans="2:23" ht="18" customHeight="1" x14ac:dyDescent="0.3">
      <c r="B42" s="6" t="s">
        <v>27</v>
      </c>
      <c r="C42" s="10"/>
      <c r="D42" s="89"/>
      <c r="E42" s="7">
        <v>33</v>
      </c>
      <c r="F42" s="7">
        <v>89670</v>
      </c>
      <c r="G42" s="7">
        <v>89670</v>
      </c>
      <c r="H42" s="66">
        <v>0</v>
      </c>
      <c r="I42" s="66">
        <v>0</v>
      </c>
      <c r="J42" s="66">
        <f>'2023 год КАПВЗНОС'!E32</f>
        <v>270.8</v>
      </c>
      <c r="K42" s="66">
        <v>0</v>
      </c>
      <c r="L42" s="66">
        <f t="shared" si="2"/>
        <v>270.8</v>
      </c>
      <c r="M42" s="66">
        <v>0</v>
      </c>
      <c r="N42" s="66">
        <v>0</v>
      </c>
      <c r="O42" s="66">
        <v>0</v>
      </c>
      <c r="P42" s="54">
        <f t="shared" si="0"/>
        <v>270.8</v>
      </c>
      <c r="Q42" s="1">
        <f>C42+'2023 Софинан '!C41</f>
        <v>0</v>
      </c>
      <c r="R42" s="96">
        <f>H42+'2023 Софинан '!G41</f>
        <v>0</v>
      </c>
      <c r="S42" s="54">
        <f t="shared" si="1"/>
        <v>270.8</v>
      </c>
    </row>
    <row r="43" spans="2:23" ht="18" customHeight="1" x14ac:dyDescent="0.3">
      <c r="B43" s="6" t="s">
        <v>28</v>
      </c>
      <c r="C43" s="10"/>
      <c r="D43" s="89">
        <v>3</v>
      </c>
      <c r="E43" s="7">
        <v>33</v>
      </c>
      <c r="F43" s="7">
        <v>89670</v>
      </c>
      <c r="G43" s="7">
        <v>89670</v>
      </c>
      <c r="H43" s="66">
        <v>0</v>
      </c>
      <c r="I43" s="66">
        <v>0</v>
      </c>
      <c r="J43" s="66">
        <f>'2023 год КАПВЗНОС'!E33</f>
        <v>2588.4</v>
      </c>
      <c r="K43" s="66">
        <v>0</v>
      </c>
      <c r="L43" s="66">
        <f t="shared" si="2"/>
        <v>2588.4</v>
      </c>
      <c r="M43" s="66">
        <v>1953.01</v>
      </c>
      <c r="N43" s="66">
        <v>0</v>
      </c>
      <c r="O43" s="66">
        <v>6924.32</v>
      </c>
      <c r="P43" s="54">
        <f t="shared" si="0"/>
        <v>11465.73</v>
      </c>
      <c r="Q43" s="1">
        <f>C43+'2023 Софинан '!C42</f>
        <v>3</v>
      </c>
      <c r="R43" s="96">
        <f>H43+'2023 Софинан '!G42</f>
        <v>8877.33</v>
      </c>
      <c r="S43" s="54">
        <f t="shared" si="1"/>
        <v>11465.73</v>
      </c>
    </row>
    <row r="44" spans="2:23" ht="18" customHeight="1" x14ac:dyDescent="0.3">
      <c r="B44" s="6" t="s">
        <v>29</v>
      </c>
      <c r="C44" s="10"/>
      <c r="D44" s="89"/>
      <c r="E44" s="7">
        <v>33</v>
      </c>
      <c r="F44" s="7">
        <v>89670</v>
      </c>
      <c r="G44" s="7">
        <v>89670</v>
      </c>
      <c r="H44" s="66">
        <v>0</v>
      </c>
      <c r="I44" s="66">
        <v>0</v>
      </c>
      <c r="J44" s="66">
        <f>'2023 год КАПВЗНОС'!E34</f>
        <v>209.6</v>
      </c>
      <c r="K44" s="66">
        <v>0</v>
      </c>
      <c r="L44" s="66">
        <f t="shared" si="2"/>
        <v>209.6</v>
      </c>
      <c r="M44" s="66">
        <v>0</v>
      </c>
      <c r="N44" s="66">
        <v>0</v>
      </c>
      <c r="O44" s="66">
        <v>0</v>
      </c>
      <c r="P44" s="54">
        <f t="shared" si="0"/>
        <v>209.6</v>
      </c>
      <c r="Q44" s="1">
        <f>C44+'2023 Софинан '!C43</f>
        <v>0</v>
      </c>
      <c r="R44" s="96">
        <f>H44+'2023 Софинан '!G43</f>
        <v>0</v>
      </c>
      <c r="S44" s="54">
        <f t="shared" si="1"/>
        <v>209.6</v>
      </c>
    </row>
    <row r="45" spans="2:23" ht="18" customHeight="1" x14ac:dyDescent="0.3">
      <c r="B45" s="6" t="s">
        <v>30</v>
      </c>
      <c r="C45" s="10">
        <v>1</v>
      </c>
      <c r="D45" s="89"/>
      <c r="E45" s="7">
        <v>33</v>
      </c>
      <c r="F45" s="7">
        <v>89670</v>
      </c>
      <c r="G45" s="7">
        <v>89670</v>
      </c>
      <c r="H45" s="66">
        <f t="shared" si="3"/>
        <v>2959.2</v>
      </c>
      <c r="I45" s="66">
        <v>0</v>
      </c>
      <c r="J45" s="66">
        <f>'2023 год КАПВЗНОС'!E35</f>
        <v>298.39999999999998</v>
      </c>
      <c r="K45" s="66">
        <v>0</v>
      </c>
      <c r="L45" s="66">
        <f t="shared" si="2"/>
        <v>3257.6</v>
      </c>
      <c r="M45" s="66">
        <v>0</v>
      </c>
      <c r="N45" s="66">
        <v>0</v>
      </c>
      <c r="O45" s="66">
        <v>0</v>
      </c>
      <c r="P45" s="54">
        <f t="shared" si="0"/>
        <v>3257.6</v>
      </c>
      <c r="Q45" s="1">
        <f>C45+'2023 Софинан '!C44</f>
        <v>1</v>
      </c>
      <c r="R45" s="96">
        <f>H45+'2023 Софинан '!G44</f>
        <v>2959.2</v>
      </c>
      <c r="S45" s="54">
        <f t="shared" si="1"/>
        <v>3257.6</v>
      </c>
    </row>
    <row r="46" spans="2:23" ht="18" customHeight="1" x14ac:dyDescent="0.3">
      <c r="B46" s="8" t="s">
        <v>31</v>
      </c>
      <c r="C46" s="10"/>
      <c r="D46" s="89"/>
      <c r="E46" s="7">
        <v>33</v>
      </c>
      <c r="F46" s="7">
        <v>89670</v>
      </c>
      <c r="G46" s="7">
        <v>107604</v>
      </c>
      <c r="H46" s="66">
        <v>0</v>
      </c>
      <c r="I46" s="66">
        <v>0</v>
      </c>
      <c r="J46" s="66">
        <f>'2023 год КАПВЗНОС'!E36</f>
        <v>61.9</v>
      </c>
      <c r="K46" s="66">
        <v>0</v>
      </c>
      <c r="L46" s="66">
        <f t="shared" si="2"/>
        <v>61.9</v>
      </c>
      <c r="M46" s="66">
        <v>0</v>
      </c>
      <c r="N46" s="66">
        <v>0</v>
      </c>
      <c r="O46" s="66">
        <v>0</v>
      </c>
      <c r="P46" s="54">
        <f t="shared" si="0"/>
        <v>61.9</v>
      </c>
      <c r="Q46" s="1">
        <f>C46+'2023 Софинан '!C45</f>
        <v>0</v>
      </c>
      <c r="R46" s="96">
        <f>H46+'2023 Софинан '!G45</f>
        <v>0</v>
      </c>
      <c r="S46" s="54">
        <f t="shared" si="1"/>
        <v>61.9</v>
      </c>
    </row>
    <row r="47" spans="2:23" ht="18" customHeight="1" x14ac:dyDescent="0.3">
      <c r="B47" s="8" t="s">
        <v>51</v>
      </c>
      <c r="C47" s="10"/>
      <c r="D47" s="89">
        <v>4</v>
      </c>
      <c r="E47" s="7">
        <v>33</v>
      </c>
      <c r="F47" s="7">
        <v>89670</v>
      </c>
      <c r="G47" s="7">
        <v>107604</v>
      </c>
      <c r="H47" s="66">
        <v>0</v>
      </c>
      <c r="I47" s="66">
        <v>0</v>
      </c>
      <c r="J47" s="66">
        <f>'2023 год КАПВЗНОС'!E37</f>
        <v>0</v>
      </c>
      <c r="K47" s="66">
        <v>2367.2879999999986</v>
      </c>
      <c r="L47" s="66">
        <f t="shared" si="2"/>
        <v>2367.2879999999986</v>
      </c>
      <c r="M47" s="66">
        <v>2604.02</v>
      </c>
      <c r="N47" s="66">
        <v>0</v>
      </c>
      <c r="O47" s="66">
        <v>9232.42</v>
      </c>
      <c r="P47" s="54">
        <f t="shared" si="0"/>
        <v>14203.727999999999</v>
      </c>
      <c r="Q47" s="1">
        <f>C47+'2023 Софинан '!C46</f>
        <v>4</v>
      </c>
      <c r="R47" s="96">
        <f>H47+'2023 Софинан '!G46</f>
        <v>14203.727999999999</v>
      </c>
      <c r="S47" s="54">
        <f t="shared" si="1"/>
        <v>14203.727999999999</v>
      </c>
    </row>
    <row r="48" spans="2:23" ht="18" customHeight="1" x14ac:dyDescent="0.3">
      <c r="B48" s="8" t="s">
        <v>52</v>
      </c>
      <c r="C48" s="10"/>
      <c r="D48" s="89"/>
      <c r="E48" s="7">
        <v>33</v>
      </c>
      <c r="F48" s="7">
        <v>89670</v>
      </c>
      <c r="G48" s="7">
        <v>107604</v>
      </c>
      <c r="H48" s="66">
        <v>0</v>
      </c>
      <c r="I48" s="66">
        <v>0</v>
      </c>
      <c r="J48" s="66">
        <f>'2023 год КАПВЗНОС'!E38</f>
        <v>28.9</v>
      </c>
      <c r="K48" s="66">
        <v>0</v>
      </c>
      <c r="L48" s="66">
        <f t="shared" si="2"/>
        <v>28.9</v>
      </c>
      <c r="M48" s="66">
        <v>0</v>
      </c>
      <c r="N48" s="66">
        <v>0</v>
      </c>
      <c r="O48" s="66">
        <v>0</v>
      </c>
      <c r="P48" s="54">
        <f t="shared" si="0"/>
        <v>28.9</v>
      </c>
      <c r="Q48" s="1">
        <f>C48+'2023 Софинан '!C47</f>
        <v>0</v>
      </c>
      <c r="R48" s="96">
        <f>H48+'2023 Софинан '!G47</f>
        <v>0</v>
      </c>
      <c r="S48" s="54">
        <f t="shared" si="1"/>
        <v>28.9</v>
      </c>
    </row>
    <row r="49" spans="2:19" ht="18" customHeight="1" x14ac:dyDescent="0.3">
      <c r="B49" s="8" t="s">
        <v>32</v>
      </c>
      <c r="C49" s="10">
        <v>8</v>
      </c>
      <c r="D49" s="89">
        <v>1</v>
      </c>
      <c r="E49" s="7">
        <v>33</v>
      </c>
      <c r="F49" s="7">
        <v>89670</v>
      </c>
      <c r="G49" s="7">
        <v>107604</v>
      </c>
      <c r="H49" s="66">
        <f t="shared" si="3"/>
        <v>28407.599999999999</v>
      </c>
      <c r="I49" s="66">
        <v>0</v>
      </c>
      <c r="J49" s="66">
        <f>'2023 год КАПВЗНОС'!E39</f>
        <v>204.8</v>
      </c>
      <c r="K49" s="66">
        <v>591.92199999999968</v>
      </c>
      <c r="L49" s="66">
        <f t="shared" si="2"/>
        <v>29204.321999999996</v>
      </c>
      <c r="M49" s="66">
        <v>651</v>
      </c>
      <c r="N49" s="66">
        <v>0</v>
      </c>
      <c r="O49" s="66">
        <v>2308.11</v>
      </c>
      <c r="P49" s="54">
        <f t="shared" si="0"/>
        <v>32163.431999999997</v>
      </c>
      <c r="Q49" s="1">
        <f>C49+'2023 Софинан '!C48</f>
        <v>9</v>
      </c>
      <c r="R49" s="96">
        <f>H49+'2023 Софинан '!G48</f>
        <v>31958.531999999999</v>
      </c>
      <c r="S49" s="54">
        <f t="shared" si="1"/>
        <v>32163.431999999997</v>
      </c>
    </row>
    <row r="50" spans="2:19" s="2" customFormat="1" ht="18" customHeight="1" x14ac:dyDescent="0.25">
      <c r="B50" s="16" t="s">
        <v>46</v>
      </c>
      <c r="C50" s="52">
        <f>SUM(C16:C49)</f>
        <v>95</v>
      </c>
      <c r="D50" s="52">
        <f>SUM(D16:D49)</f>
        <v>56</v>
      </c>
      <c r="E50" s="52"/>
      <c r="F50" s="7"/>
      <c r="G50" s="52"/>
      <c r="H50" s="66"/>
      <c r="I50" s="66"/>
      <c r="J50" s="66"/>
      <c r="K50" s="66"/>
      <c r="L50" s="66"/>
      <c r="M50" s="66"/>
      <c r="N50" s="66"/>
      <c r="O50" s="66"/>
      <c r="P50" s="54"/>
      <c r="Q50" s="1"/>
      <c r="R50" s="96"/>
      <c r="S50" s="54">
        <f t="shared" si="1"/>
        <v>0</v>
      </c>
    </row>
    <row r="51" spans="2:19" ht="18" customHeight="1" x14ac:dyDescent="0.25">
      <c r="B51" s="8" t="s">
        <v>33</v>
      </c>
      <c r="C51" s="10">
        <v>435</v>
      </c>
      <c r="D51" s="90">
        <v>72</v>
      </c>
      <c r="E51" s="7">
        <v>33</v>
      </c>
      <c r="F51" s="7">
        <v>89670</v>
      </c>
      <c r="G51" s="7">
        <v>125538</v>
      </c>
      <c r="H51" s="66">
        <f t="shared" si="3"/>
        <v>1802098.1</v>
      </c>
      <c r="I51" s="66">
        <v>962509.6</v>
      </c>
      <c r="J51" s="66">
        <f>'2023 год КАПВЗНОС'!E41</f>
        <v>2695.7</v>
      </c>
      <c r="K51" s="66">
        <v>82625.54800000001</v>
      </c>
      <c r="L51" s="66">
        <f>H51+J51+K51</f>
        <v>1887419.348</v>
      </c>
      <c r="M51" s="66">
        <v>47443.68</v>
      </c>
      <c r="N51" s="66">
        <v>5334.6</v>
      </c>
      <c r="O51" s="66">
        <v>168209.16</v>
      </c>
      <c r="P51" s="54">
        <f>H51+J51+K51+M51+O51</f>
        <v>2103072.1880000001</v>
      </c>
      <c r="Q51" s="1">
        <f>C51+'2023 Софинан '!C50</f>
        <v>507</v>
      </c>
      <c r="R51" s="96">
        <f>H51+'2023 Софинан '!G50</f>
        <v>2095041.888</v>
      </c>
      <c r="S51" s="54">
        <f>P51-I51-N51</f>
        <v>1135227.9879999999</v>
      </c>
    </row>
    <row r="52" spans="2:19" s="2" customFormat="1" ht="17.25" customHeight="1" x14ac:dyDescent="0.2">
      <c r="B52" s="13" t="s">
        <v>47</v>
      </c>
      <c r="C52" s="9">
        <f>C50+C51</f>
        <v>530</v>
      </c>
      <c r="D52" s="9">
        <f>D50+D51</f>
        <v>128</v>
      </c>
      <c r="E52" s="9"/>
      <c r="F52" s="9"/>
      <c r="G52" s="9"/>
      <c r="H52" s="54">
        <f>SUM(H16:H51)</f>
        <v>2094459.8</v>
      </c>
      <c r="I52" s="54">
        <f>SUM(I16:I51)</f>
        <v>968427.9</v>
      </c>
      <c r="J52" s="54">
        <f t="shared" ref="J52:O52" si="4">SUM(J16:J51)</f>
        <v>16719.5</v>
      </c>
      <c r="K52" s="54">
        <f t="shared" si="4"/>
        <v>88543.968000000008</v>
      </c>
      <c r="L52" s="54">
        <f t="shared" si="4"/>
        <v>2199723.2680000002</v>
      </c>
      <c r="M52" s="54">
        <f t="shared" si="4"/>
        <v>83899.9</v>
      </c>
      <c r="N52" s="54">
        <f t="shared" si="4"/>
        <v>5334.6</v>
      </c>
      <c r="O52" s="54">
        <f t="shared" si="4"/>
        <v>297463.09999999998</v>
      </c>
      <c r="P52" s="54">
        <f>SUM(P16:P51)</f>
        <v>2581086.2680000002</v>
      </c>
      <c r="Q52" s="54">
        <f t="shared" ref="Q52:S52" si="5">SUM(Q16:Q51)</f>
        <v>658</v>
      </c>
      <c r="R52" s="54">
        <f t="shared" si="5"/>
        <v>2559031.9680000003</v>
      </c>
      <c r="S52" s="54">
        <f t="shared" si="5"/>
        <v>1607323.7679999999</v>
      </c>
    </row>
    <row r="53" spans="2:19" ht="15.75" x14ac:dyDescent="0.25">
      <c r="B53" s="4"/>
      <c r="G53" s="53"/>
      <c r="H53" s="67"/>
      <c r="I53" s="67"/>
      <c r="J53" s="53"/>
      <c r="K53" s="53"/>
      <c r="L53" s="53"/>
      <c r="M53" s="53"/>
      <c r="N53" s="53"/>
      <c r="O53" s="53"/>
      <c r="P53" s="53"/>
      <c r="Q53" s="36"/>
    </row>
    <row r="54" spans="2:19" x14ac:dyDescent="0.2">
      <c r="P54" s="59"/>
    </row>
    <row r="55" spans="2:19" s="17" customFormat="1" ht="18.75" x14ac:dyDescent="0.3">
      <c r="B55" s="24" t="s">
        <v>131</v>
      </c>
      <c r="G55" s="24" t="s">
        <v>132</v>
      </c>
      <c r="H55" s="18"/>
      <c r="I55" s="18"/>
      <c r="J55" s="18"/>
      <c r="K55" s="18"/>
      <c r="L55" s="18"/>
      <c r="M55" s="18"/>
      <c r="N55" s="18"/>
      <c r="O55" s="18"/>
      <c r="P55" s="60"/>
    </row>
    <row r="56" spans="2:19" s="17" customFormat="1" ht="20.25" customHeight="1" x14ac:dyDescent="0.3">
      <c r="B56" s="18"/>
      <c r="E56" s="35" t="s">
        <v>48</v>
      </c>
      <c r="F56" s="106"/>
      <c r="G56" s="24"/>
      <c r="P56" s="61"/>
    </row>
    <row r="57" spans="2:19" ht="24" hidden="1" customHeight="1" x14ac:dyDescent="0.2">
      <c r="P57" s="62"/>
    </row>
    <row r="58" spans="2:19" ht="15.75" hidden="1" x14ac:dyDescent="0.2">
      <c r="F58" s="70" t="s">
        <v>66</v>
      </c>
      <c r="G58" s="71">
        <v>1122064.3999999999</v>
      </c>
      <c r="H58" s="1"/>
      <c r="I58" s="1"/>
      <c r="J58" s="106" t="s">
        <v>67</v>
      </c>
      <c r="K58" s="106"/>
      <c r="L58" s="106"/>
      <c r="M58" s="106"/>
      <c r="N58" s="114"/>
      <c r="O58" s="106"/>
      <c r="P58" s="87">
        <v>1122064.3999999999</v>
      </c>
    </row>
    <row r="59" spans="2:19" ht="15.75" hidden="1" x14ac:dyDescent="0.2">
      <c r="F59" s="70" t="s">
        <v>68</v>
      </c>
      <c r="G59" s="71">
        <f>P52+'2023 Софинан '!H51</f>
        <v>2669630.236</v>
      </c>
      <c r="H59" s="167" t="s">
        <v>69</v>
      </c>
      <c r="I59" s="167"/>
      <c r="J59" s="168"/>
      <c r="K59" s="100"/>
      <c r="L59" s="100"/>
      <c r="M59" s="100"/>
      <c r="N59" s="110"/>
      <c r="O59" s="100"/>
      <c r="P59" s="37">
        <f>G60</f>
        <v>1547565.8360000001</v>
      </c>
    </row>
    <row r="60" spans="2:19" ht="15.75" hidden="1" x14ac:dyDescent="0.2">
      <c r="F60" s="70" t="s">
        <v>70</v>
      </c>
      <c r="G60" s="71">
        <f>G59-G58</f>
        <v>1547565.8360000001</v>
      </c>
      <c r="H60" s="169" t="s">
        <v>71</v>
      </c>
      <c r="I60" s="169"/>
      <c r="J60" s="169"/>
      <c r="K60" s="101"/>
      <c r="L60" s="101"/>
      <c r="M60" s="101"/>
      <c r="N60" s="111"/>
      <c r="O60" s="101"/>
      <c r="P60" s="37">
        <f>'2023 Софинан '!I51-78565.3</f>
        <v>0</v>
      </c>
    </row>
    <row r="61" spans="2:19" ht="14.25" hidden="1" x14ac:dyDescent="0.2">
      <c r="H61" s="170" t="s">
        <v>72</v>
      </c>
      <c r="I61" s="170"/>
      <c r="J61" s="170"/>
      <c r="K61" s="102"/>
      <c r="L61" s="102"/>
      <c r="M61" s="102"/>
      <c r="N61" s="112"/>
      <c r="O61" s="102"/>
      <c r="P61" s="72">
        <f>P58+P59+P60</f>
        <v>2669630.236</v>
      </c>
    </row>
    <row r="62" spans="2:19" hidden="1" x14ac:dyDescent="0.2"/>
    <row r="63" spans="2:19" hidden="1" x14ac:dyDescent="0.2"/>
    <row r="64" spans="2:19" ht="15" x14ac:dyDescent="0.25">
      <c r="H64" s="66">
        <v>839588.4</v>
      </c>
      <c r="I64" s="66">
        <v>2695.7</v>
      </c>
      <c r="J64" s="66">
        <v>82625.7</v>
      </c>
    </row>
    <row r="66" spans="8:14" x14ac:dyDescent="0.2">
      <c r="H66" s="123">
        <f>H51-I51</f>
        <v>839588.50000000012</v>
      </c>
    </row>
    <row r="73" spans="8:14" ht="14.25" x14ac:dyDescent="0.2">
      <c r="L73" s="1">
        <f>C51+D51</f>
        <v>507</v>
      </c>
      <c r="M73" s="54">
        <f>L73*33*G51</f>
        <v>2100376278</v>
      </c>
      <c r="N73" s="96">
        <f>M73+J51*1000</f>
        <v>2103071978</v>
      </c>
    </row>
  </sheetData>
  <mergeCells count="19">
    <mergeCell ref="S12:S14"/>
    <mergeCell ref="H61:J61"/>
    <mergeCell ref="H12:O12"/>
    <mergeCell ref="M13:O13"/>
    <mergeCell ref="H13:L13"/>
    <mergeCell ref="B1:P1"/>
    <mergeCell ref="B4:P4"/>
    <mergeCell ref="B5:P5"/>
    <mergeCell ref="B6:P6"/>
    <mergeCell ref="B7:P7"/>
    <mergeCell ref="H11:P11"/>
    <mergeCell ref="P12:P14"/>
    <mergeCell ref="H59:J59"/>
    <mergeCell ref="H60:J60"/>
    <mergeCell ref="B11:B14"/>
    <mergeCell ref="E11:E14"/>
    <mergeCell ref="F11:F14"/>
    <mergeCell ref="G11:G14"/>
    <mergeCell ref="C11:D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Z73"/>
  <sheetViews>
    <sheetView topLeftCell="A25" zoomScale="80" zoomScaleNormal="80" workbookViewId="0">
      <selection activeCell="M51" sqref="M51"/>
    </sheetView>
  </sheetViews>
  <sheetFormatPr defaultRowHeight="12.75" x14ac:dyDescent="0.2"/>
  <cols>
    <col min="1" max="1" width="1.85546875" style="1" customWidth="1"/>
    <col min="2" max="2" width="32.28515625" style="1" customWidth="1"/>
    <col min="3" max="4" width="13.140625" style="1" hidden="1" customWidth="1"/>
    <col min="5" max="5" width="16.42578125" style="1" customWidth="1"/>
    <col min="6" max="6" width="23.28515625" style="1" customWidth="1"/>
    <col min="7" max="7" width="25" style="1" customWidth="1"/>
    <col min="8" max="9" width="18.7109375" style="68" customWidth="1"/>
    <col min="10" max="15" width="20.140625" style="1" customWidth="1"/>
    <col min="16" max="17" width="21.28515625" style="2" customWidth="1"/>
    <col min="18" max="18" width="16.42578125" style="2" customWidth="1"/>
    <col min="19" max="19" width="18.140625" style="1" customWidth="1"/>
    <col min="20" max="21" width="15.7109375" style="1" customWidth="1"/>
    <col min="22" max="22" width="18.140625" style="1" customWidth="1"/>
    <col min="23" max="24" width="15.7109375" style="1" customWidth="1"/>
    <col min="25" max="25" width="17.42578125" style="1" bestFit="1" customWidth="1"/>
    <col min="26" max="26" width="21.7109375" style="1" customWidth="1"/>
    <col min="27" max="16384" width="9.140625" style="1"/>
  </cols>
  <sheetData>
    <row r="1" spans="2:24" ht="56.25" customHeight="1" x14ac:dyDescent="0.2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</row>
    <row r="2" spans="2:24" ht="24.75" customHeight="1" x14ac:dyDescent="0.25">
      <c r="B2" s="12"/>
      <c r="C2" s="12"/>
      <c r="D2" s="1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Q2" s="69"/>
      <c r="R2" s="69"/>
      <c r="X2" s="69" t="s">
        <v>65</v>
      </c>
    </row>
    <row r="3" spans="2:24" ht="15.75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8"/>
      <c r="Q3" s="58"/>
      <c r="R3" s="58"/>
    </row>
    <row r="4" spans="2:24" ht="15.75" customHeight="1" x14ac:dyDescent="0.2">
      <c r="B4" s="178" t="s">
        <v>36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2:24" ht="15.75" x14ac:dyDescent="0.2">
      <c r="B5" s="179" t="s">
        <v>37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15"/>
      <c r="R5" s="115"/>
    </row>
    <row r="6" spans="2:24" ht="15.75" x14ac:dyDescent="0.2">
      <c r="B6" s="178" t="s">
        <v>56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</row>
    <row r="7" spans="2:24" ht="15.75" x14ac:dyDescent="0.2">
      <c r="B7" s="179" t="s">
        <v>38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15"/>
      <c r="R7" s="115"/>
    </row>
    <row r="8" spans="2:24" ht="15.75" x14ac:dyDescent="0.25">
      <c r="B8" s="4" t="s">
        <v>55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8"/>
      <c r="Q8" s="58"/>
      <c r="R8" s="58"/>
    </row>
    <row r="9" spans="2:24" ht="15.75" x14ac:dyDescent="0.25">
      <c r="B9" s="4" t="s">
        <v>41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8"/>
      <c r="Q9" s="58"/>
      <c r="R9" s="58"/>
    </row>
    <row r="10" spans="2:24" ht="15" customHeight="1" x14ac:dyDescent="0.2">
      <c r="B10" s="5"/>
      <c r="C10" s="5"/>
      <c r="D10" s="5"/>
      <c r="E10" s="5"/>
      <c r="F10" s="5"/>
      <c r="G10" s="5"/>
      <c r="H10" s="65"/>
      <c r="I10" s="65"/>
      <c r="J10" s="5"/>
      <c r="K10" s="5"/>
      <c r="L10" s="5"/>
      <c r="M10" s="5"/>
      <c r="N10" s="5"/>
      <c r="O10" s="5"/>
      <c r="P10" s="5"/>
      <c r="Q10" s="5"/>
      <c r="R10" s="5"/>
    </row>
    <row r="11" spans="2:24" ht="41.25" customHeight="1" x14ac:dyDescent="0.2">
      <c r="B11" s="171" t="s">
        <v>34</v>
      </c>
      <c r="C11" s="171" t="s">
        <v>53</v>
      </c>
      <c r="D11" s="171"/>
      <c r="E11" s="171" t="s">
        <v>35</v>
      </c>
      <c r="F11" s="172" t="s">
        <v>59</v>
      </c>
      <c r="G11" s="172" t="s">
        <v>60</v>
      </c>
      <c r="H11" s="175" t="s">
        <v>147</v>
      </c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93" t="s">
        <v>146</v>
      </c>
      <c r="T11" s="194"/>
      <c r="U11" s="195"/>
      <c r="V11" s="193" t="s">
        <v>148</v>
      </c>
      <c r="W11" s="194"/>
      <c r="X11" s="195"/>
    </row>
    <row r="12" spans="2:24" ht="15" customHeight="1" x14ac:dyDescent="0.2">
      <c r="B12" s="171"/>
      <c r="C12" s="171"/>
      <c r="D12" s="171"/>
      <c r="E12" s="171"/>
      <c r="F12" s="173"/>
      <c r="G12" s="173"/>
      <c r="H12" s="193" t="s">
        <v>45</v>
      </c>
      <c r="I12" s="194"/>
      <c r="J12" s="194"/>
      <c r="K12" s="194"/>
      <c r="L12" s="194"/>
      <c r="M12" s="194"/>
      <c r="N12" s="194"/>
      <c r="O12" s="195"/>
      <c r="P12" s="175" t="s">
        <v>63</v>
      </c>
      <c r="Q12" s="196" t="s">
        <v>144</v>
      </c>
      <c r="R12" s="197"/>
      <c r="S12" s="200" t="s">
        <v>142</v>
      </c>
      <c r="T12" s="196" t="s">
        <v>144</v>
      </c>
      <c r="U12" s="197"/>
      <c r="V12" s="200" t="s">
        <v>142</v>
      </c>
      <c r="W12" s="196" t="s">
        <v>144</v>
      </c>
      <c r="X12" s="197"/>
    </row>
    <row r="13" spans="2:24" ht="15" customHeight="1" x14ac:dyDescent="0.2">
      <c r="B13" s="171"/>
      <c r="C13" s="171"/>
      <c r="D13" s="171"/>
      <c r="E13" s="171"/>
      <c r="F13" s="173"/>
      <c r="G13" s="173"/>
      <c r="H13" s="193" t="s">
        <v>133</v>
      </c>
      <c r="I13" s="194"/>
      <c r="J13" s="194"/>
      <c r="K13" s="194"/>
      <c r="L13" s="195"/>
      <c r="M13" s="193" t="s">
        <v>135</v>
      </c>
      <c r="N13" s="194"/>
      <c r="O13" s="195"/>
      <c r="P13" s="175"/>
      <c r="Q13" s="198"/>
      <c r="R13" s="199"/>
      <c r="S13" s="201"/>
      <c r="T13" s="198"/>
      <c r="U13" s="199"/>
      <c r="V13" s="201"/>
      <c r="W13" s="198"/>
      <c r="X13" s="199"/>
    </row>
    <row r="14" spans="2:24" ht="150" customHeight="1" x14ac:dyDescent="0.2">
      <c r="B14" s="171"/>
      <c r="C14" s="119" t="s">
        <v>140</v>
      </c>
      <c r="D14" s="119" t="s">
        <v>114</v>
      </c>
      <c r="E14" s="171"/>
      <c r="F14" s="174"/>
      <c r="G14" s="174"/>
      <c r="H14" s="121" t="s">
        <v>61</v>
      </c>
      <c r="I14" s="121" t="s">
        <v>141</v>
      </c>
      <c r="J14" s="121" t="s">
        <v>64</v>
      </c>
      <c r="K14" s="121" t="s">
        <v>134</v>
      </c>
      <c r="L14" s="108" t="s">
        <v>136</v>
      </c>
      <c r="M14" s="120" t="s">
        <v>39</v>
      </c>
      <c r="N14" s="121" t="s">
        <v>143</v>
      </c>
      <c r="O14" s="120" t="s">
        <v>50</v>
      </c>
      <c r="P14" s="175"/>
      <c r="Q14" s="121" t="s">
        <v>53</v>
      </c>
      <c r="R14" s="121" t="s">
        <v>145</v>
      </c>
      <c r="S14" s="202"/>
      <c r="T14" s="121" t="s">
        <v>53</v>
      </c>
      <c r="U14" s="121" t="s">
        <v>145</v>
      </c>
      <c r="V14" s="202"/>
      <c r="W14" s="121" t="s">
        <v>53</v>
      </c>
      <c r="X14" s="121" t="s">
        <v>145</v>
      </c>
    </row>
    <row r="15" spans="2:24" ht="15" x14ac:dyDescent="0.25">
      <c r="B15" s="34">
        <v>1</v>
      </c>
      <c r="C15" s="34">
        <v>2</v>
      </c>
      <c r="D15" s="34"/>
      <c r="E15" s="34">
        <v>3</v>
      </c>
      <c r="F15" s="34">
        <v>4</v>
      </c>
      <c r="G15" s="34">
        <v>5</v>
      </c>
      <c r="H15" s="34">
        <v>6</v>
      </c>
      <c r="I15" s="34"/>
      <c r="J15" s="34">
        <v>7</v>
      </c>
      <c r="K15" s="34"/>
      <c r="L15" s="109" t="s">
        <v>137</v>
      </c>
      <c r="M15" s="109" t="s">
        <v>138</v>
      </c>
      <c r="N15" s="109"/>
      <c r="O15" s="109" t="s">
        <v>139</v>
      </c>
      <c r="P15" s="34">
        <v>8</v>
      </c>
      <c r="Q15" s="34"/>
      <c r="R15" s="34"/>
      <c r="S15" s="34"/>
      <c r="U15" s="34"/>
      <c r="V15" s="34"/>
      <c r="W15" s="127"/>
      <c r="X15" s="34"/>
    </row>
    <row r="16" spans="2:24" ht="18" customHeight="1" x14ac:dyDescent="0.3">
      <c r="B16" s="6" t="s">
        <v>1</v>
      </c>
      <c r="C16" s="10">
        <v>2</v>
      </c>
      <c r="D16" s="89">
        <v>1</v>
      </c>
      <c r="E16" s="7">
        <v>33</v>
      </c>
      <c r="F16" s="7">
        <v>89670</v>
      </c>
      <c r="G16" s="7">
        <v>89670</v>
      </c>
      <c r="H16" s="66">
        <f>ROUND((C16*E16*G16)/1000,1)+0.1</f>
        <v>5918.3</v>
      </c>
      <c r="I16" s="66">
        <v>0</v>
      </c>
      <c r="J16" s="66">
        <f>'2023 год КАПВЗНОС'!E6</f>
        <v>173.3</v>
      </c>
      <c r="K16" s="66">
        <v>0</v>
      </c>
      <c r="L16" s="66">
        <f>H16+J16+K16</f>
        <v>6091.6</v>
      </c>
      <c r="M16" s="66">
        <v>651</v>
      </c>
      <c r="N16" s="66">
        <v>0</v>
      </c>
      <c r="O16" s="66">
        <v>2308.11</v>
      </c>
      <c r="P16" s="54">
        <f t="shared" ref="P16:P49" si="0">H16+J16+K16+M16+O16</f>
        <v>9050.7100000000009</v>
      </c>
      <c r="Q16" s="127">
        <f>C16+D16</f>
        <v>3</v>
      </c>
      <c r="R16" s="66">
        <f>E16*G16/1000</f>
        <v>2959.11</v>
      </c>
      <c r="S16" s="66">
        <v>0</v>
      </c>
      <c r="T16" s="127">
        <v>0</v>
      </c>
      <c r="U16" s="66">
        <v>2959.11</v>
      </c>
      <c r="V16" s="54">
        <f t="shared" ref="V16:V50" si="1">P16-I16</f>
        <v>9050.7100000000009</v>
      </c>
      <c r="W16" s="127">
        <f>Q16-T16</f>
        <v>3</v>
      </c>
      <c r="X16" s="66">
        <v>2959.11</v>
      </c>
    </row>
    <row r="17" spans="2:24" ht="18" customHeight="1" x14ac:dyDescent="0.3">
      <c r="B17" s="6" t="s">
        <v>2</v>
      </c>
      <c r="C17" s="10"/>
      <c r="D17" s="89">
        <v>2</v>
      </c>
      <c r="E17" s="7">
        <v>33</v>
      </c>
      <c r="F17" s="7">
        <v>89670</v>
      </c>
      <c r="G17" s="7">
        <v>89670</v>
      </c>
      <c r="H17" s="66">
        <v>0</v>
      </c>
      <c r="I17" s="66">
        <v>0</v>
      </c>
      <c r="J17" s="66">
        <f>'2023 год КАПВЗНОС'!E7</f>
        <v>651.29999999999995</v>
      </c>
      <c r="K17" s="66">
        <v>0</v>
      </c>
      <c r="L17" s="66">
        <f t="shared" ref="L17:L49" si="2">H17+J17+K17</f>
        <v>651.29999999999995</v>
      </c>
      <c r="M17" s="66">
        <v>1302.01</v>
      </c>
      <c r="N17" s="66">
        <v>0</v>
      </c>
      <c r="O17" s="66">
        <v>4616.21</v>
      </c>
      <c r="P17" s="54">
        <f t="shared" si="0"/>
        <v>6569.52</v>
      </c>
      <c r="Q17" s="127">
        <f t="shared" ref="Q17:Q51" si="3">C17+D17</f>
        <v>2</v>
      </c>
      <c r="R17" s="66">
        <f t="shared" ref="R17:R51" si="4">E17*G17/1000</f>
        <v>2959.11</v>
      </c>
      <c r="S17" s="66">
        <v>0</v>
      </c>
      <c r="T17" s="127">
        <v>0</v>
      </c>
      <c r="U17" s="66">
        <v>2959.11</v>
      </c>
      <c r="V17" s="54">
        <f t="shared" si="1"/>
        <v>6569.52</v>
      </c>
      <c r="W17" s="127">
        <f t="shared" ref="W17:W51" si="5">Q17-T17</f>
        <v>2</v>
      </c>
      <c r="X17" s="66">
        <v>2959.11</v>
      </c>
    </row>
    <row r="18" spans="2:24" ht="18" customHeight="1" x14ac:dyDescent="0.3">
      <c r="B18" s="6" t="s">
        <v>3</v>
      </c>
      <c r="C18" s="10">
        <v>2</v>
      </c>
      <c r="D18" s="89">
        <v>1</v>
      </c>
      <c r="E18" s="7">
        <v>33</v>
      </c>
      <c r="F18" s="7">
        <v>89670</v>
      </c>
      <c r="G18" s="7">
        <v>89670</v>
      </c>
      <c r="H18" s="66">
        <f t="shared" ref="H18:H51" si="6">ROUND((C18*E18*G18)/1000,1)+0.1</f>
        <v>5918.3</v>
      </c>
      <c r="I18" s="66">
        <v>0</v>
      </c>
      <c r="J18" s="66">
        <f>'2023 год КАПВЗНОС'!E8</f>
        <v>594.9</v>
      </c>
      <c r="K18" s="66">
        <v>0</v>
      </c>
      <c r="L18" s="66">
        <f t="shared" si="2"/>
        <v>6513.2</v>
      </c>
      <c r="M18" s="66">
        <v>651</v>
      </c>
      <c r="N18" s="66">
        <v>0</v>
      </c>
      <c r="O18" s="66">
        <v>2308.11</v>
      </c>
      <c r="P18" s="54">
        <f t="shared" si="0"/>
        <v>9472.31</v>
      </c>
      <c r="Q18" s="127">
        <f t="shared" si="3"/>
        <v>3</v>
      </c>
      <c r="R18" s="66">
        <f t="shared" si="4"/>
        <v>2959.11</v>
      </c>
      <c r="S18" s="66">
        <v>0</v>
      </c>
      <c r="T18" s="127">
        <v>0</v>
      </c>
      <c r="U18" s="66">
        <v>2959.11</v>
      </c>
      <c r="V18" s="54">
        <f t="shared" si="1"/>
        <v>9472.31</v>
      </c>
      <c r="W18" s="127">
        <f t="shared" si="5"/>
        <v>3</v>
      </c>
      <c r="X18" s="66">
        <v>2959.11</v>
      </c>
    </row>
    <row r="19" spans="2:24" ht="18" customHeight="1" x14ac:dyDescent="0.3">
      <c r="B19" s="6" t="s">
        <v>4</v>
      </c>
      <c r="C19" s="10"/>
      <c r="D19" s="89">
        <v>4</v>
      </c>
      <c r="E19" s="7">
        <v>33</v>
      </c>
      <c r="F19" s="7">
        <v>89670</v>
      </c>
      <c r="G19" s="7">
        <v>89670</v>
      </c>
      <c r="H19" s="66">
        <v>0</v>
      </c>
      <c r="I19" s="66">
        <v>0</v>
      </c>
      <c r="J19" s="66">
        <f>'2023 год КАПВЗНОС'!E9</f>
        <v>239.8</v>
      </c>
      <c r="K19" s="66">
        <v>0</v>
      </c>
      <c r="L19" s="66">
        <f t="shared" si="2"/>
        <v>239.8</v>
      </c>
      <c r="M19" s="66">
        <v>2604.02</v>
      </c>
      <c r="N19" s="66">
        <v>0</v>
      </c>
      <c r="O19" s="66">
        <v>9232.42</v>
      </c>
      <c r="P19" s="54">
        <f t="shared" si="0"/>
        <v>12076.24</v>
      </c>
      <c r="Q19" s="127">
        <f t="shared" si="3"/>
        <v>4</v>
      </c>
      <c r="R19" s="66">
        <f t="shared" si="4"/>
        <v>2959.11</v>
      </c>
      <c r="S19" s="66">
        <v>0</v>
      </c>
      <c r="T19" s="127">
        <v>0</v>
      </c>
      <c r="U19" s="66">
        <v>2959.11</v>
      </c>
      <c r="V19" s="54">
        <f t="shared" si="1"/>
        <v>12076.24</v>
      </c>
      <c r="W19" s="127">
        <f t="shared" si="5"/>
        <v>4</v>
      </c>
      <c r="X19" s="66">
        <v>2959.11</v>
      </c>
    </row>
    <row r="20" spans="2:24" ht="18" customHeight="1" x14ac:dyDescent="0.3">
      <c r="B20" s="6" t="s">
        <v>5</v>
      </c>
      <c r="C20" s="10"/>
      <c r="D20" s="89"/>
      <c r="E20" s="7">
        <v>33</v>
      </c>
      <c r="F20" s="7">
        <v>89670</v>
      </c>
      <c r="G20" s="7">
        <v>89670</v>
      </c>
      <c r="H20" s="66">
        <v>0</v>
      </c>
      <c r="I20" s="66">
        <v>0</v>
      </c>
      <c r="J20" s="66">
        <f>'2023 год КАПВЗНОС'!E10</f>
        <v>79.900000000000006</v>
      </c>
      <c r="K20" s="66">
        <v>0</v>
      </c>
      <c r="L20" s="66">
        <f t="shared" si="2"/>
        <v>79.900000000000006</v>
      </c>
      <c r="M20" s="66">
        <v>0</v>
      </c>
      <c r="N20" s="66">
        <v>0</v>
      </c>
      <c r="O20" s="66">
        <v>0</v>
      </c>
      <c r="P20" s="54">
        <f t="shared" si="0"/>
        <v>79.900000000000006</v>
      </c>
      <c r="Q20" s="127">
        <f t="shared" si="3"/>
        <v>0</v>
      </c>
      <c r="R20" s="66">
        <f t="shared" si="4"/>
        <v>2959.11</v>
      </c>
      <c r="S20" s="66">
        <v>0</v>
      </c>
      <c r="T20" s="127">
        <v>0</v>
      </c>
      <c r="U20" s="66">
        <v>2959.11</v>
      </c>
      <c r="V20" s="54">
        <f t="shared" si="1"/>
        <v>79.900000000000006</v>
      </c>
      <c r="W20" s="127">
        <f t="shared" si="5"/>
        <v>0</v>
      </c>
      <c r="X20" s="66">
        <v>2959.11</v>
      </c>
    </row>
    <row r="21" spans="2:24" ht="18" customHeight="1" x14ac:dyDescent="0.3">
      <c r="B21" s="6" t="s">
        <v>6</v>
      </c>
      <c r="C21" s="10">
        <v>1</v>
      </c>
      <c r="D21" s="89"/>
      <c r="E21" s="7">
        <v>33</v>
      </c>
      <c r="F21" s="7">
        <v>89670</v>
      </c>
      <c r="G21" s="7">
        <v>89670</v>
      </c>
      <c r="H21" s="66">
        <f t="shared" si="6"/>
        <v>2959.2</v>
      </c>
      <c r="I21" s="66">
        <v>0</v>
      </c>
      <c r="J21" s="66">
        <f>'2023 год КАПВЗНОС'!E11</f>
        <v>178.8</v>
      </c>
      <c r="K21" s="66">
        <v>0</v>
      </c>
      <c r="L21" s="66">
        <f t="shared" si="2"/>
        <v>3138</v>
      </c>
      <c r="M21" s="66">
        <v>0</v>
      </c>
      <c r="N21" s="66">
        <v>0</v>
      </c>
      <c r="O21" s="66">
        <v>0</v>
      </c>
      <c r="P21" s="54">
        <f t="shared" si="0"/>
        <v>3138</v>
      </c>
      <c r="Q21" s="127">
        <f t="shared" si="3"/>
        <v>1</v>
      </c>
      <c r="R21" s="66">
        <f t="shared" si="4"/>
        <v>2959.11</v>
      </c>
      <c r="S21" s="66">
        <v>0</v>
      </c>
      <c r="T21" s="127">
        <v>0</v>
      </c>
      <c r="U21" s="66">
        <v>2959.11</v>
      </c>
      <c r="V21" s="54">
        <f t="shared" si="1"/>
        <v>3138</v>
      </c>
      <c r="W21" s="127">
        <f t="shared" si="5"/>
        <v>1</v>
      </c>
      <c r="X21" s="66">
        <v>2959.11</v>
      </c>
    </row>
    <row r="22" spans="2:24" ht="18" customHeight="1" x14ac:dyDescent="0.3">
      <c r="B22" s="6" t="s">
        <v>7</v>
      </c>
      <c r="C22" s="10">
        <v>13</v>
      </c>
      <c r="D22" s="89">
        <v>2</v>
      </c>
      <c r="E22" s="7">
        <v>33</v>
      </c>
      <c r="F22" s="7">
        <v>89670</v>
      </c>
      <c r="G22" s="7">
        <v>89670</v>
      </c>
      <c r="H22" s="66">
        <f t="shared" si="6"/>
        <v>38468.5</v>
      </c>
      <c r="I22" s="66">
        <v>0</v>
      </c>
      <c r="J22" s="66">
        <f>'2023 год КАПВЗНОС'!E12</f>
        <v>147.30000000000001</v>
      </c>
      <c r="K22" s="66">
        <v>0</v>
      </c>
      <c r="L22" s="66">
        <f t="shared" si="2"/>
        <v>38615.800000000003</v>
      </c>
      <c r="M22" s="66">
        <v>1302.01</v>
      </c>
      <c r="N22" s="66">
        <v>0</v>
      </c>
      <c r="O22" s="66">
        <v>4616.21</v>
      </c>
      <c r="P22" s="54">
        <f t="shared" si="0"/>
        <v>44534.020000000004</v>
      </c>
      <c r="Q22" s="127">
        <f t="shared" si="3"/>
        <v>15</v>
      </c>
      <c r="R22" s="66">
        <f t="shared" si="4"/>
        <v>2959.11</v>
      </c>
      <c r="S22" s="66">
        <v>0</v>
      </c>
      <c r="T22" s="127">
        <v>0</v>
      </c>
      <c r="U22" s="66">
        <v>2959.11</v>
      </c>
      <c r="V22" s="54">
        <f t="shared" si="1"/>
        <v>44534.020000000004</v>
      </c>
      <c r="W22" s="127">
        <f t="shared" si="5"/>
        <v>15</v>
      </c>
      <c r="X22" s="66">
        <v>2959.11</v>
      </c>
    </row>
    <row r="23" spans="2:24" ht="18" customHeight="1" x14ac:dyDescent="0.3">
      <c r="B23" s="6" t="s">
        <v>8</v>
      </c>
      <c r="C23" s="10">
        <v>2</v>
      </c>
      <c r="D23" s="89">
        <v>2</v>
      </c>
      <c r="E23" s="7">
        <v>33</v>
      </c>
      <c r="F23" s="7">
        <v>89670</v>
      </c>
      <c r="G23" s="7">
        <v>89670</v>
      </c>
      <c r="H23" s="66">
        <f t="shared" si="6"/>
        <v>5918.3</v>
      </c>
      <c r="I23" s="66">
        <v>0</v>
      </c>
      <c r="J23" s="66">
        <f>'2023 год КАПВЗНОС'!E13</f>
        <v>461</v>
      </c>
      <c r="K23" s="66">
        <v>0</v>
      </c>
      <c r="L23" s="66">
        <f t="shared" si="2"/>
        <v>6379.3</v>
      </c>
      <c r="M23" s="66">
        <v>1302.01</v>
      </c>
      <c r="N23" s="66">
        <v>0</v>
      </c>
      <c r="O23" s="66">
        <v>4616.21</v>
      </c>
      <c r="P23" s="54">
        <f t="shared" si="0"/>
        <v>12297.52</v>
      </c>
      <c r="Q23" s="127">
        <f t="shared" si="3"/>
        <v>4</v>
      </c>
      <c r="R23" s="66">
        <f t="shared" si="4"/>
        <v>2959.11</v>
      </c>
      <c r="S23" s="66">
        <v>0</v>
      </c>
      <c r="T23" s="127">
        <v>0</v>
      </c>
      <c r="U23" s="66">
        <v>2959.11</v>
      </c>
      <c r="V23" s="54">
        <f t="shared" si="1"/>
        <v>12297.52</v>
      </c>
      <c r="W23" s="127">
        <f t="shared" si="5"/>
        <v>4</v>
      </c>
      <c r="X23" s="66">
        <v>2959.11</v>
      </c>
    </row>
    <row r="24" spans="2:24" ht="18" customHeight="1" x14ac:dyDescent="0.3">
      <c r="B24" s="6" t="s">
        <v>9</v>
      </c>
      <c r="C24" s="10">
        <v>1</v>
      </c>
      <c r="D24" s="89"/>
      <c r="E24" s="7">
        <v>33</v>
      </c>
      <c r="F24" s="7">
        <v>89670</v>
      </c>
      <c r="G24" s="7">
        <v>89670</v>
      </c>
      <c r="H24" s="66">
        <f t="shared" si="6"/>
        <v>2959.2</v>
      </c>
      <c r="I24" s="66">
        <v>0</v>
      </c>
      <c r="J24" s="66">
        <f>'2023 год КАПВЗНОС'!E14</f>
        <v>552.79999999999995</v>
      </c>
      <c r="K24" s="66">
        <v>0</v>
      </c>
      <c r="L24" s="66">
        <f t="shared" si="2"/>
        <v>3512</v>
      </c>
      <c r="M24" s="66">
        <v>0</v>
      </c>
      <c r="N24" s="66">
        <v>0</v>
      </c>
      <c r="O24" s="66">
        <v>0</v>
      </c>
      <c r="P24" s="54">
        <f t="shared" si="0"/>
        <v>3512</v>
      </c>
      <c r="Q24" s="127">
        <f t="shared" si="3"/>
        <v>1</v>
      </c>
      <c r="R24" s="66">
        <f t="shared" si="4"/>
        <v>2959.11</v>
      </c>
      <c r="S24" s="66">
        <v>0</v>
      </c>
      <c r="T24" s="127">
        <v>0</v>
      </c>
      <c r="U24" s="66">
        <v>2959.11</v>
      </c>
      <c r="V24" s="54">
        <f t="shared" si="1"/>
        <v>3512</v>
      </c>
      <c r="W24" s="127">
        <f t="shared" si="5"/>
        <v>1</v>
      </c>
      <c r="X24" s="66">
        <v>2959.11</v>
      </c>
    </row>
    <row r="25" spans="2:24" ht="18" customHeight="1" x14ac:dyDescent="0.3">
      <c r="B25" s="6" t="s">
        <v>10</v>
      </c>
      <c r="C25" s="10"/>
      <c r="D25" s="89">
        <v>2</v>
      </c>
      <c r="E25" s="7">
        <v>33</v>
      </c>
      <c r="F25" s="7">
        <v>89670</v>
      </c>
      <c r="G25" s="7">
        <v>89670</v>
      </c>
      <c r="H25" s="66">
        <v>0</v>
      </c>
      <c r="I25" s="66">
        <v>0</v>
      </c>
      <c r="J25" s="66">
        <f>'2023 год КАПВЗНОС'!E15</f>
        <v>590.79999999999995</v>
      </c>
      <c r="K25" s="66">
        <v>0</v>
      </c>
      <c r="L25" s="66">
        <f t="shared" si="2"/>
        <v>590.79999999999995</v>
      </c>
      <c r="M25" s="66">
        <v>1302.01</v>
      </c>
      <c r="N25" s="66">
        <v>0</v>
      </c>
      <c r="O25" s="66">
        <v>4616.21</v>
      </c>
      <c r="P25" s="54">
        <f t="shared" si="0"/>
        <v>6509.02</v>
      </c>
      <c r="Q25" s="127">
        <f t="shared" si="3"/>
        <v>2</v>
      </c>
      <c r="R25" s="66">
        <f t="shared" si="4"/>
        <v>2959.11</v>
      </c>
      <c r="S25" s="66">
        <v>0</v>
      </c>
      <c r="T25" s="127">
        <v>0</v>
      </c>
      <c r="U25" s="66">
        <v>2959.11</v>
      </c>
      <c r="V25" s="54">
        <f t="shared" si="1"/>
        <v>6509.02</v>
      </c>
      <c r="W25" s="127">
        <f t="shared" si="5"/>
        <v>2</v>
      </c>
      <c r="X25" s="66">
        <v>2959.11</v>
      </c>
    </row>
    <row r="26" spans="2:24" ht="18" customHeight="1" x14ac:dyDescent="0.3">
      <c r="B26" s="6" t="s">
        <v>11</v>
      </c>
      <c r="C26" s="10"/>
      <c r="D26" s="89">
        <v>1</v>
      </c>
      <c r="E26" s="7">
        <v>33</v>
      </c>
      <c r="F26" s="7">
        <v>89670</v>
      </c>
      <c r="G26" s="7">
        <v>89670</v>
      </c>
      <c r="H26" s="66">
        <v>0</v>
      </c>
      <c r="I26" s="66">
        <v>0</v>
      </c>
      <c r="J26" s="66">
        <f>'2023 год КАПВЗНОС'!E16</f>
        <v>341.8</v>
      </c>
      <c r="K26" s="66">
        <v>0</v>
      </c>
      <c r="L26" s="66">
        <f t="shared" si="2"/>
        <v>341.8</v>
      </c>
      <c r="M26" s="66">
        <v>651</v>
      </c>
      <c r="N26" s="66">
        <v>0</v>
      </c>
      <c r="O26" s="66">
        <v>2308.11</v>
      </c>
      <c r="P26" s="54">
        <f t="shared" si="0"/>
        <v>3300.91</v>
      </c>
      <c r="Q26" s="127">
        <f t="shared" si="3"/>
        <v>1</v>
      </c>
      <c r="R26" s="66">
        <f t="shared" si="4"/>
        <v>2959.11</v>
      </c>
      <c r="S26" s="66">
        <v>0</v>
      </c>
      <c r="T26" s="127">
        <v>0</v>
      </c>
      <c r="U26" s="66">
        <v>2959.11</v>
      </c>
      <c r="V26" s="54">
        <f t="shared" si="1"/>
        <v>3300.91</v>
      </c>
      <c r="W26" s="127">
        <f t="shared" si="5"/>
        <v>1</v>
      </c>
      <c r="X26" s="66">
        <v>2959.11</v>
      </c>
    </row>
    <row r="27" spans="2:24" ht="18" customHeight="1" x14ac:dyDescent="0.3">
      <c r="B27" s="6" t="s">
        <v>12</v>
      </c>
      <c r="C27" s="10"/>
      <c r="D27" s="89"/>
      <c r="E27" s="7">
        <v>33</v>
      </c>
      <c r="F27" s="7">
        <v>89670</v>
      </c>
      <c r="G27" s="7">
        <v>89670</v>
      </c>
      <c r="H27" s="66">
        <v>0</v>
      </c>
      <c r="I27" s="66">
        <v>0</v>
      </c>
      <c r="J27" s="66">
        <f>'2023 год КАПВЗНОС'!E17</f>
        <v>76.8</v>
      </c>
      <c r="K27" s="66">
        <v>0</v>
      </c>
      <c r="L27" s="66">
        <f t="shared" si="2"/>
        <v>76.8</v>
      </c>
      <c r="M27" s="66">
        <v>0</v>
      </c>
      <c r="N27" s="66">
        <v>0</v>
      </c>
      <c r="O27" s="66">
        <v>0</v>
      </c>
      <c r="P27" s="54">
        <f t="shared" si="0"/>
        <v>76.8</v>
      </c>
      <c r="Q27" s="127">
        <f t="shared" si="3"/>
        <v>0</v>
      </c>
      <c r="R27" s="66">
        <f t="shared" si="4"/>
        <v>2959.11</v>
      </c>
      <c r="S27" s="66">
        <v>0</v>
      </c>
      <c r="T27" s="127">
        <v>0</v>
      </c>
      <c r="U27" s="66">
        <v>2959.11</v>
      </c>
      <c r="V27" s="54">
        <f t="shared" si="1"/>
        <v>76.8</v>
      </c>
      <c r="W27" s="127">
        <f t="shared" si="5"/>
        <v>0</v>
      </c>
      <c r="X27" s="66">
        <v>2959.11</v>
      </c>
    </row>
    <row r="28" spans="2:24" ht="18" customHeight="1" x14ac:dyDescent="0.3">
      <c r="B28" s="6" t="s">
        <v>13</v>
      </c>
      <c r="C28" s="10">
        <v>2</v>
      </c>
      <c r="D28" s="89">
        <v>3</v>
      </c>
      <c r="E28" s="7">
        <v>33</v>
      </c>
      <c r="F28" s="7">
        <v>89670</v>
      </c>
      <c r="G28" s="7">
        <v>89670</v>
      </c>
      <c r="H28" s="66">
        <f t="shared" si="6"/>
        <v>5918.3</v>
      </c>
      <c r="I28" s="66">
        <v>0</v>
      </c>
      <c r="J28" s="66">
        <f>'2023 год КАПВЗНОС'!E18</f>
        <v>222.4</v>
      </c>
      <c r="K28" s="66">
        <v>0</v>
      </c>
      <c r="L28" s="66">
        <f t="shared" si="2"/>
        <v>6140.7</v>
      </c>
      <c r="M28" s="66">
        <v>1953.01</v>
      </c>
      <c r="N28" s="66">
        <v>0</v>
      </c>
      <c r="O28" s="66">
        <v>6924.32</v>
      </c>
      <c r="P28" s="54">
        <f t="shared" si="0"/>
        <v>15018.029999999999</v>
      </c>
      <c r="Q28" s="127">
        <f t="shared" si="3"/>
        <v>5</v>
      </c>
      <c r="R28" s="66">
        <f t="shared" si="4"/>
        <v>2959.11</v>
      </c>
      <c r="S28" s="66">
        <v>0</v>
      </c>
      <c r="T28" s="127">
        <v>0</v>
      </c>
      <c r="U28" s="66">
        <v>2959.11</v>
      </c>
      <c r="V28" s="54">
        <f t="shared" si="1"/>
        <v>15018.029999999999</v>
      </c>
      <c r="W28" s="127">
        <f t="shared" si="5"/>
        <v>5</v>
      </c>
      <c r="X28" s="66">
        <v>2959.11</v>
      </c>
    </row>
    <row r="29" spans="2:24" ht="18" customHeight="1" x14ac:dyDescent="0.3">
      <c r="B29" s="6" t="s">
        <v>14</v>
      </c>
      <c r="C29" s="10"/>
      <c r="D29" s="89">
        <v>3</v>
      </c>
      <c r="E29" s="7">
        <v>33</v>
      </c>
      <c r="F29" s="7">
        <v>89670</v>
      </c>
      <c r="G29" s="7">
        <v>89670</v>
      </c>
      <c r="H29" s="66">
        <v>0</v>
      </c>
      <c r="I29" s="66">
        <v>0</v>
      </c>
      <c r="J29" s="66">
        <f>'2023 год КАПВЗНОС'!E19</f>
        <v>840.3</v>
      </c>
      <c r="K29" s="66">
        <v>0</v>
      </c>
      <c r="L29" s="66">
        <f t="shared" si="2"/>
        <v>840.3</v>
      </c>
      <c r="M29" s="66">
        <v>1953.01</v>
      </c>
      <c r="N29" s="66">
        <v>0</v>
      </c>
      <c r="O29" s="66">
        <v>6924.32</v>
      </c>
      <c r="P29" s="54">
        <f t="shared" si="0"/>
        <v>9717.6299999999992</v>
      </c>
      <c r="Q29" s="127">
        <f t="shared" si="3"/>
        <v>3</v>
      </c>
      <c r="R29" s="66">
        <f t="shared" si="4"/>
        <v>2959.11</v>
      </c>
      <c r="S29" s="66">
        <v>0</v>
      </c>
      <c r="T29" s="127">
        <v>0</v>
      </c>
      <c r="U29" s="66">
        <v>2959.11</v>
      </c>
      <c r="V29" s="54">
        <f t="shared" si="1"/>
        <v>9717.6299999999992</v>
      </c>
      <c r="W29" s="127">
        <f t="shared" si="5"/>
        <v>3</v>
      </c>
      <c r="X29" s="66">
        <v>2959.11</v>
      </c>
    </row>
    <row r="30" spans="2:24" ht="18" customHeight="1" x14ac:dyDescent="0.3">
      <c r="B30" s="6" t="s">
        <v>15</v>
      </c>
      <c r="C30" s="10"/>
      <c r="D30" s="89">
        <v>2</v>
      </c>
      <c r="E30" s="7">
        <v>33</v>
      </c>
      <c r="F30" s="7">
        <v>89670</v>
      </c>
      <c r="G30" s="7">
        <v>89670</v>
      </c>
      <c r="H30" s="66">
        <v>0</v>
      </c>
      <c r="I30" s="66">
        <v>0</v>
      </c>
      <c r="J30" s="66">
        <f>'2023 год КАПВЗНОС'!E20</f>
        <v>803.9</v>
      </c>
      <c r="K30" s="66">
        <v>0</v>
      </c>
      <c r="L30" s="66">
        <f t="shared" si="2"/>
        <v>803.9</v>
      </c>
      <c r="M30" s="66">
        <v>1302.01</v>
      </c>
      <c r="N30" s="66">
        <v>0</v>
      </c>
      <c r="O30" s="66">
        <v>4616.21</v>
      </c>
      <c r="P30" s="54">
        <f t="shared" si="0"/>
        <v>6722.12</v>
      </c>
      <c r="Q30" s="127">
        <f t="shared" si="3"/>
        <v>2</v>
      </c>
      <c r="R30" s="66">
        <f t="shared" si="4"/>
        <v>2959.11</v>
      </c>
      <c r="S30" s="66">
        <v>0</v>
      </c>
      <c r="T30" s="127">
        <v>0</v>
      </c>
      <c r="U30" s="66">
        <v>2959.11</v>
      </c>
      <c r="V30" s="54">
        <f t="shared" si="1"/>
        <v>6722.12</v>
      </c>
      <c r="W30" s="127">
        <f t="shared" si="5"/>
        <v>2</v>
      </c>
      <c r="X30" s="66">
        <v>2959.11</v>
      </c>
    </row>
    <row r="31" spans="2:24" ht="18" customHeight="1" x14ac:dyDescent="0.3">
      <c r="B31" s="6" t="s">
        <v>16</v>
      </c>
      <c r="C31" s="10"/>
      <c r="D31" s="89"/>
      <c r="E31" s="7">
        <v>33</v>
      </c>
      <c r="F31" s="7">
        <v>89670</v>
      </c>
      <c r="G31" s="7">
        <v>89670</v>
      </c>
      <c r="H31" s="66">
        <v>0</v>
      </c>
      <c r="I31" s="66">
        <v>0</v>
      </c>
      <c r="J31" s="66">
        <f>'2023 год КАПВЗНОС'!E21</f>
        <v>0</v>
      </c>
      <c r="K31" s="66">
        <v>0</v>
      </c>
      <c r="L31" s="66">
        <f t="shared" si="2"/>
        <v>0</v>
      </c>
      <c r="M31" s="66">
        <v>0</v>
      </c>
      <c r="N31" s="66">
        <v>0</v>
      </c>
      <c r="O31" s="66">
        <v>0</v>
      </c>
      <c r="P31" s="54">
        <f t="shared" si="0"/>
        <v>0</v>
      </c>
      <c r="Q31" s="127">
        <f t="shared" si="3"/>
        <v>0</v>
      </c>
      <c r="R31" s="66">
        <f t="shared" si="4"/>
        <v>2959.11</v>
      </c>
      <c r="S31" s="66">
        <v>0</v>
      </c>
      <c r="T31" s="127">
        <v>0</v>
      </c>
      <c r="U31" s="66">
        <v>2959.11</v>
      </c>
      <c r="V31" s="54">
        <f t="shared" si="1"/>
        <v>0</v>
      </c>
      <c r="W31" s="127">
        <f t="shared" si="5"/>
        <v>0</v>
      </c>
      <c r="X31" s="66">
        <v>2959.11</v>
      </c>
    </row>
    <row r="32" spans="2:24" ht="18" customHeight="1" x14ac:dyDescent="0.3">
      <c r="B32" s="6" t="s">
        <v>17</v>
      </c>
      <c r="C32" s="10">
        <v>2</v>
      </c>
      <c r="D32" s="89">
        <v>16</v>
      </c>
      <c r="E32" s="7">
        <v>33</v>
      </c>
      <c r="F32" s="7">
        <v>89670</v>
      </c>
      <c r="G32" s="7">
        <v>89670</v>
      </c>
      <c r="H32" s="66">
        <f t="shared" si="6"/>
        <v>5918.3</v>
      </c>
      <c r="I32" s="66">
        <v>5918.3</v>
      </c>
      <c r="J32" s="66">
        <f>'2023 год КАПВЗНОС'!E22</f>
        <v>58.4</v>
      </c>
      <c r="K32" s="66">
        <v>0</v>
      </c>
      <c r="L32" s="66">
        <f t="shared" si="2"/>
        <v>5976.7</v>
      </c>
      <c r="M32" s="66">
        <v>10416.07</v>
      </c>
      <c r="N32" s="66">
        <v>0</v>
      </c>
      <c r="O32" s="66">
        <v>36929.69</v>
      </c>
      <c r="P32" s="54">
        <f t="shared" si="0"/>
        <v>53322.460000000006</v>
      </c>
      <c r="Q32" s="127">
        <f t="shared" si="3"/>
        <v>18</v>
      </c>
      <c r="R32" s="66">
        <f t="shared" si="4"/>
        <v>2959.11</v>
      </c>
      <c r="S32" s="66">
        <v>5918.3</v>
      </c>
      <c r="T32" s="127">
        <v>2</v>
      </c>
      <c r="U32" s="66">
        <v>2959.11</v>
      </c>
      <c r="V32" s="54">
        <f t="shared" si="1"/>
        <v>47404.160000000003</v>
      </c>
      <c r="W32" s="127">
        <f t="shared" si="5"/>
        <v>16</v>
      </c>
      <c r="X32" s="66">
        <v>2959.11</v>
      </c>
    </row>
    <row r="33" spans="2:26" ht="18" customHeight="1" x14ac:dyDescent="0.3">
      <c r="B33" s="6" t="s">
        <v>18</v>
      </c>
      <c r="C33" s="10">
        <v>7</v>
      </c>
      <c r="D33" s="89"/>
      <c r="E33" s="7">
        <v>33</v>
      </c>
      <c r="F33" s="7">
        <v>89670</v>
      </c>
      <c r="G33" s="7">
        <v>89670</v>
      </c>
      <c r="H33" s="66">
        <f t="shared" si="6"/>
        <v>20713.899999999998</v>
      </c>
      <c r="I33" s="66">
        <v>0</v>
      </c>
      <c r="J33" s="66">
        <f>'2023 год КАПВЗНОС'!E23</f>
        <v>543.1</v>
      </c>
      <c r="K33" s="66">
        <v>0</v>
      </c>
      <c r="L33" s="66">
        <f t="shared" si="2"/>
        <v>21256.999999999996</v>
      </c>
      <c r="M33" s="66">
        <v>0</v>
      </c>
      <c r="N33" s="66">
        <v>0</v>
      </c>
      <c r="O33" s="66">
        <v>0</v>
      </c>
      <c r="P33" s="54">
        <f t="shared" si="0"/>
        <v>21256.999999999996</v>
      </c>
      <c r="Q33" s="127">
        <f t="shared" si="3"/>
        <v>7</v>
      </c>
      <c r="R33" s="66">
        <f t="shared" si="4"/>
        <v>2959.11</v>
      </c>
      <c r="S33" s="66">
        <v>0</v>
      </c>
      <c r="T33" s="127">
        <v>0</v>
      </c>
      <c r="U33" s="66">
        <v>2959.11</v>
      </c>
      <c r="V33" s="54">
        <f t="shared" si="1"/>
        <v>21256.999999999996</v>
      </c>
      <c r="W33" s="127">
        <f t="shared" si="5"/>
        <v>7</v>
      </c>
      <c r="X33" s="66">
        <v>2959.11</v>
      </c>
    </row>
    <row r="34" spans="2:26" ht="18" customHeight="1" x14ac:dyDescent="0.3">
      <c r="B34" s="6" t="s">
        <v>19</v>
      </c>
      <c r="C34" s="10">
        <v>11</v>
      </c>
      <c r="D34" s="89">
        <v>5</v>
      </c>
      <c r="E34" s="7">
        <v>33</v>
      </c>
      <c r="F34" s="7">
        <v>89670</v>
      </c>
      <c r="G34" s="7">
        <v>107604</v>
      </c>
      <c r="H34" s="66">
        <f t="shared" si="6"/>
        <v>39060.400000000001</v>
      </c>
      <c r="I34" s="66">
        <v>0</v>
      </c>
      <c r="J34" s="66">
        <f>'2023 год КАПВЗНОС'!E24</f>
        <v>222.1</v>
      </c>
      <c r="K34" s="66">
        <v>2959.2099999999987</v>
      </c>
      <c r="L34" s="66">
        <f t="shared" si="2"/>
        <v>42241.71</v>
      </c>
      <c r="M34" s="66">
        <v>3255.02</v>
      </c>
      <c r="N34" s="66">
        <v>0</v>
      </c>
      <c r="O34" s="66">
        <v>11540.53</v>
      </c>
      <c r="P34" s="54">
        <f t="shared" si="0"/>
        <v>57037.259999999995</v>
      </c>
      <c r="Q34" s="127">
        <f t="shared" si="3"/>
        <v>16</v>
      </c>
      <c r="R34" s="66">
        <f t="shared" si="4"/>
        <v>3550.9319999999998</v>
      </c>
      <c r="S34" s="66">
        <v>0</v>
      </c>
      <c r="T34" s="127">
        <v>0</v>
      </c>
      <c r="U34" s="66">
        <v>3550.9319999999998</v>
      </c>
      <c r="V34" s="54">
        <f t="shared" si="1"/>
        <v>57037.259999999995</v>
      </c>
      <c r="W34" s="127">
        <f t="shared" si="5"/>
        <v>16</v>
      </c>
      <c r="X34" s="66">
        <v>3550.9319999999998</v>
      </c>
    </row>
    <row r="35" spans="2:26" ht="18" customHeight="1" x14ac:dyDescent="0.3">
      <c r="B35" s="6" t="s">
        <v>20</v>
      </c>
      <c r="C35" s="10">
        <v>11</v>
      </c>
      <c r="D35" s="89">
        <v>2</v>
      </c>
      <c r="E35" s="7">
        <v>33</v>
      </c>
      <c r="F35" s="7">
        <v>89670</v>
      </c>
      <c r="G35" s="7">
        <v>89670</v>
      </c>
      <c r="H35" s="66">
        <f t="shared" si="6"/>
        <v>32550.3</v>
      </c>
      <c r="I35" s="66">
        <v>0</v>
      </c>
      <c r="J35" s="66">
        <f>'2023 год КАПВЗНОС'!E25</f>
        <v>300</v>
      </c>
      <c r="K35" s="66">
        <v>0</v>
      </c>
      <c r="L35" s="66">
        <f t="shared" si="2"/>
        <v>32850.300000000003</v>
      </c>
      <c r="M35" s="66">
        <v>1302.01</v>
      </c>
      <c r="N35" s="66">
        <v>0</v>
      </c>
      <c r="O35" s="66">
        <v>4616.21</v>
      </c>
      <c r="P35" s="54">
        <f t="shared" si="0"/>
        <v>38768.520000000004</v>
      </c>
      <c r="Q35" s="127">
        <f t="shared" si="3"/>
        <v>13</v>
      </c>
      <c r="R35" s="66">
        <f t="shared" si="4"/>
        <v>2959.11</v>
      </c>
      <c r="S35" s="66">
        <v>0</v>
      </c>
      <c r="T35" s="127">
        <v>0</v>
      </c>
      <c r="U35" s="66">
        <v>2959.11</v>
      </c>
      <c r="V35" s="54">
        <f t="shared" si="1"/>
        <v>38768.520000000004</v>
      </c>
      <c r="W35" s="127">
        <f t="shared" si="5"/>
        <v>13</v>
      </c>
      <c r="X35" s="66">
        <v>2959.11</v>
      </c>
      <c r="Y35" s="11"/>
      <c r="Z35" s="11"/>
    </row>
    <row r="36" spans="2:26" ht="18" customHeight="1" x14ac:dyDescent="0.3">
      <c r="B36" s="6" t="s">
        <v>21</v>
      </c>
      <c r="C36" s="10">
        <v>1</v>
      </c>
      <c r="D36" s="89">
        <v>1</v>
      </c>
      <c r="E36" s="7">
        <v>33</v>
      </c>
      <c r="F36" s="7">
        <v>89670</v>
      </c>
      <c r="G36" s="7">
        <v>89670</v>
      </c>
      <c r="H36" s="66">
        <f t="shared" si="6"/>
        <v>2959.2</v>
      </c>
      <c r="I36" s="66">
        <v>0</v>
      </c>
      <c r="J36" s="66">
        <f>'2023 год КАПВЗНОС'!E26</f>
        <v>102.3</v>
      </c>
      <c r="K36" s="66">
        <v>0</v>
      </c>
      <c r="L36" s="66">
        <f t="shared" si="2"/>
        <v>3061.5</v>
      </c>
      <c r="M36" s="66">
        <v>651</v>
      </c>
      <c r="N36" s="66">
        <v>0</v>
      </c>
      <c r="O36" s="66">
        <v>2308.11</v>
      </c>
      <c r="P36" s="54">
        <f t="shared" si="0"/>
        <v>6020.6100000000006</v>
      </c>
      <c r="Q36" s="127">
        <f t="shared" si="3"/>
        <v>2</v>
      </c>
      <c r="R36" s="66">
        <f t="shared" si="4"/>
        <v>2959.11</v>
      </c>
      <c r="S36" s="66">
        <v>0</v>
      </c>
      <c r="T36" s="127">
        <v>0</v>
      </c>
      <c r="U36" s="66">
        <v>2959.11</v>
      </c>
      <c r="V36" s="54">
        <f t="shared" si="1"/>
        <v>6020.6100000000006</v>
      </c>
      <c r="W36" s="127">
        <f t="shared" si="5"/>
        <v>2</v>
      </c>
      <c r="X36" s="66">
        <v>2959.11</v>
      </c>
    </row>
    <row r="37" spans="2:26" ht="18" customHeight="1" x14ac:dyDescent="0.3">
      <c r="B37" s="6" t="s">
        <v>22</v>
      </c>
      <c r="C37" s="10"/>
      <c r="D37" s="89"/>
      <c r="E37" s="7">
        <v>33</v>
      </c>
      <c r="F37" s="7">
        <v>89670</v>
      </c>
      <c r="G37" s="7">
        <v>89670</v>
      </c>
      <c r="H37" s="66">
        <v>0</v>
      </c>
      <c r="I37" s="66">
        <v>0</v>
      </c>
      <c r="J37" s="66">
        <f>'2023 год КАПВЗНОС'!E27</f>
        <v>256.2</v>
      </c>
      <c r="K37" s="66">
        <v>0</v>
      </c>
      <c r="L37" s="66">
        <f t="shared" si="2"/>
        <v>256.2</v>
      </c>
      <c r="M37" s="66">
        <v>0</v>
      </c>
      <c r="N37" s="66">
        <v>0</v>
      </c>
      <c r="O37" s="66">
        <v>0</v>
      </c>
      <c r="P37" s="54">
        <f t="shared" si="0"/>
        <v>256.2</v>
      </c>
      <c r="Q37" s="127">
        <f t="shared" si="3"/>
        <v>0</v>
      </c>
      <c r="R37" s="66">
        <f t="shared" si="4"/>
        <v>2959.11</v>
      </c>
      <c r="S37" s="66">
        <v>0</v>
      </c>
      <c r="T37" s="127">
        <v>0</v>
      </c>
      <c r="U37" s="66">
        <v>2959.11</v>
      </c>
      <c r="V37" s="54">
        <f t="shared" si="1"/>
        <v>256.2</v>
      </c>
      <c r="W37" s="127">
        <f t="shared" si="5"/>
        <v>0</v>
      </c>
      <c r="X37" s="66">
        <v>2959.11</v>
      </c>
      <c r="Y37" s="11"/>
      <c r="Z37" s="11"/>
    </row>
    <row r="38" spans="2:26" ht="18" customHeight="1" x14ac:dyDescent="0.3">
      <c r="B38" s="6" t="s">
        <v>23</v>
      </c>
      <c r="C38" s="10">
        <v>1</v>
      </c>
      <c r="D38" s="89"/>
      <c r="E38" s="7">
        <v>33</v>
      </c>
      <c r="F38" s="7">
        <v>89670</v>
      </c>
      <c r="G38" s="7">
        <v>89670</v>
      </c>
      <c r="H38" s="66">
        <f t="shared" si="6"/>
        <v>2959.2</v>
      </c>
      <c r="I38" s="66">
        <v>0</v>
      </c>
      <c r="J38" s="66">
        <f>'2023 год КАПВЗНОС'!E28</f>
        <v>1321.7</v>
      </c>
      <c r="K38" s="66">
        <v>0</v>
      </c>
      <c r="L38" s="66">
        <f t="shared" si="2"/>
        <v>4280.8999999999996</v>
      </c>
      <c r="M38" s="66">
        <v>0</v>
      </c>
      <c r="N38" s="66">
        <v>0</v>
      </c>
      <c r="O38" s="66">
        <v>0</v>
      </c>
      <c r="P38" s="54">
        <f t="shared" si="0"/>
        <v>4280.8999999999996</v>
      </c>
      <c r="Q38" s="127">
        <f t="shared" si="3"/>
        <v>1</v>
      </c>
      <c r="R38" s="66">
        <f t="shared" si="4"/>
        <v>2959.11</v>
      </c>
      <c r="S38" s="66">
        <v>0</v>
      </c>
      <c r="T38" s="127">
        <v>0</v>
      </c>
      <c r="U38" s="66">
        <v>2959.11</v>
      </c>
      <c r="V38" s="54">
        <f t="shared" si="1"/>
        <v>4280.8999999999996</v>
      </c>
      <c r="W38" s="127">
        <f t="shared" si="5"/>
        <v>1</v>
      </c>
      <c r="X38" s="66">
        <v>2959.11</v>
      </c>
      <c r="Y38" s="11"/>
      <c r="Z38" s="11"/>
    </row>
    <row r="39" spans="2:26" ht="18" customHeight="1" x14ac:dyDescent="0.3">
      <c r="B39" s="6" t="s">
        <v>24</v>
      </c>
      <c r="C39" s="10">
        <v>29</v>
      </c>
      <c r="D39" s="89">
        <v>1</v>
      </c>
      <c r="E39" s="7">
        <v>33</v>
      </c>
      <c r="F39" s="7">
        <v>89670</v>
      </c>
      <c r="G39" s="7">
        <v>89670</v>
      </c>
      <c r="H39" s="66">
        <f t="shared" si="6"/>
        <v>85814.3</v>
      </c>
      <c r="I39" s="66">
        <v>0</v>
      </c>
      <c r="J39" s="66">
        <f>'2023 год КАПВЗНОС'!E29</f>
        <v>1487.9</v>
      </c>
      <c r="K39" s="66">
        <v>0</v>
      </c>
      <c r="L39" s="66">
        <f t="shared" si="2"/>
        <v>87302.2</v>
      </c>
      <c r="M39" s="66">
        <v>651</v>
      </c>
      <c r="N39" s="66">
        <v>0</v>
      </c>
      <c r="O39" s="66">
        <v>2308.11</v>
      </c>
      <c r="P39" s="54">
        <f t="shared" si="0"/>
        <v>90261.31</v>
      </c>
      <c r="Q39" s="127">
        <f t="shared" si="3"/>
        <v>30</v>
      </c>
      <c r="R39" s="66">
        <f t="shared" si="4"/>
        <v>2959.11</v>
      </c>
      <c r="S39" s="66">
        <v>0</v>
      </c>
      <c r="T39" s="127">
        <v>0</v>
      </c>
      <c r="U39" s="66">
        <v>2959.11</v>
      </c>
      <c r="V39" s="54">
        <f t="shared" si="1"/>
        <v>90261.31</v>
      </c>
      <c r="W39" s="127">
        <f t="shared" si="5"/>
        <v>30</v>
      </c>
      <c r="X39" s="66">
        <v>2959.11</v>
      </c>
    </row>
    <row r="40" spans="2:26" ht="18" customHeight="1" x14ac:dyDescent="0.3">
      <c r="B40" s="6" t="s">
        <v>25</v>
      </c>
      <c r="C40" s="10">
        <v>1</v>
      </c>
      <c r="D40" s="89"/>
      <c r="E40" s="7">
        <v>33</v>
      </c>
      <c r="F40" s="7">
        <v>89670</v>
      </c>
      <c r="G40" s="7">
        <v>89670</v>
      </c>
      <c r="H40" s="66">
        <f t="shared" si="6"/>
        <v>2959.2</v>
      </c>
      <c r="I40" s="66">
        <v>0</v>
      </c>
      <c r="J40" s="66">
        <f>'2023 год КАПВЗНОС'!E30</f>
        <v>0</v>
      </c>
      <c r="K40" s="66">
        <v>0</v>
      </c>
      <c r="L40" s="66">
        <f t="shared" si="2"/>
        <v>2959.2</v>
      </c>
      <c r="M40" s="66">
        <v>0</v>
      </c>
      <c r="N40" s="66">
        <v>0</v>
      </c>
      <c r="O40" s="66">
        <v>0</v>
      </c>
      <c r="P40" s="54">
        <f t="shared" si="0"/>
        <v>2959.2</v>
      </c>
      <c r="Q40" s="127">
        <f t="shared" si="3"/>
        <v>1</v>
      </c>
      <c r="R40" s="66">
        <f t="shared" si="4"/>
        <v>2959.11</v>
      </c>
      <c r="S40" s="66">
        <v>0</v>
      </c>
      <c r="T40" s="127">
        <v>0</v>
      </c>
      <c r="U40" s="66">
        <v>2959.11</v>
      </c>
      <c r="V40" s="54">
        <f t="shared" si="1"/>
        <v>2959.2</v>
      </c>
      <c r="W40" s="127">
        <f t="shared" si="5"/>
        <v>1</v>
      </c>
      <c r="X40" s="66">
        <v>2959.11</v>
      </c>
    </row>
    <row r="41" spans="2:26" ht="18" customHeight="1" x14ac:dyDescent="0.3">
      <c r="B41" s="6" t="s">
        <v>26</v>
      </c>
      <c r="C41" s="10"/>
      <c r="D41" s="89"/>
      <c r="E41" s="7">
        <v>33</v>
      </c>
      <c r="F41" s="7">
        <v>89670</v>
      </c>
      <c r="G41" s="7">
        <v>89670</v>
      </c>
      <c r="H41" s="66">
        <v>0</v>
      </c>
      <c r="I41" s="66">
        <v>0</v>
      </c>
      <c r="J41" s="66">
        <f>'2023 год КАПВЗНОС'!E31</f>
        <v>114.2</v>
      </c>
      <c r="K41" s="66">
        <v>0</v>
      </c>
      <c r="L41" s="66">
        <f t="shared" si="2"/>
        <v>114.2</v>
      </c>
      <c r="M41" s="66">
        <v>0</v>
      </c>
      <c r="N41" s="66">
        <v>0</v>
      </c>
      <c r="O41" s="66">
        <v>0</v>
      </c>
      <c r="P41" s="54">
        <f t="shared" si="0"/>
        <v>114.2</v>
      </c>
      <c r="Q41" s="127">
        <f t="shared" si="3"/>
        <v>0</v>
      </c>
      <c r="R41" s="66">
        <f t="shared" si="4"/>
        <v>2959.11</v>
      </c>
      <c r="S41" s="66">
        <v>0</v>
      </c>
      <c r="T41" s="127">
        <v>0</v>
      </c>
      <c r="U41" s="66">
        <v>2959.11</v>
      </c>
      <c r="V41" s="54">
        <f t="shared" si="1"/>
        <v>114.2</v>
      </c>
      <c r="W41" s="127">
        <f t="shared" si="5"/>
        <v>0</v>
      </c>
      <c r="X41" s="66">
        <v>2959.11</v>
      </c>
    </row>
    <row r="42" spans="2:26" ht="18" customHeight="1" x14ac:dyDescent="0.3">
      <c r="B42" s="6" t="s">
        <v>27</v>
      </c>
      <c r="C42" s="10"/>
      <c r="D42" s="89"/>
      <c r="E42" s="7">
        <v>33</v>
      </c>
      <c r="F42" s="7">
        <v>89670</v>
      </c>
      <c r="G42" s="7">
        <v>89670</v>
      </c>
      <c r="H42" s="66">
        <v>0</v>
      </c>
      <c r="I42" s="66">
        <v>0</v>
      </c>
      <c r="J42" s="66">
        <f>'2023 год КАПВЗНОС'!E32</f>
        <v>270.8</v>
      </c>
      <c r="K42" s="66">
        <v>0</v>
      </c>
      <c r="L42" s="66">
        <f t="shared" si="2"/>
        <v>270.8</v>
      </c>
      <c r="M42" s="66">
        <v>0</v>
      </c>
      <c r="N42" s="66">
        <v>0</v>
      </c>
      <c r="O42" s="66">
        <v>0</v>
      </c>
      <c r="P42" s="54">
        <f t="shared" si="0"/>
        <v>270.8</v>
      </c>
      <c r="Q42" s="127">
        <f t="shared" si="3"/>
        <v>0</v>
      </c>
      <c r="R42" s="66">
        <f t="shared" si="4"/>
        <v>2959.11</v>
      </c>
      <c r="S42" s="66">
        <v>0</v>
      </c>
      <c r="T42" s="127">
        <v>0</v>
      </c>
      <c r="U42" s="66">
        <v>2959.11</v>
      </c>
      <c r="V42" s="54">
        <f t="shared" si="1"/>
        <v>270.8</v>
      </c>
      <c r="W42" s="127">
        <f t="shared" si="5"/>
        <v>0</v>
      </c>
      <c r="X42" s="66">
        <v>2959.11</v>
      </c>
    </row>
    <row r="43" spans="2:26" ht="18" customHeight="1" x14ac:dyDescent="0.3">
      <c r="B43" s="6" t="s">
        <v>28</v>
      </c>
      <c r="C43" s="10"/>
      <c r="D43" s="89">
        <v>3</v>
      </c>
      <c r="E43" s="7">
        <v>33</v>
      </c>
      <c r="F43" s="7">
        <v>89670</v>
      </c>
      <c r="G43" s="7">
        <v>89670</v>
      </c>
      <c r="H43" s="66">
        <v>0</v>
      </c>
      <c r="I43" s="66">
        <v>0</v>
      </c>
      <c r="J43" s="66">
        <f>'2023 год КАПВЗНОС'!E33</f>
        <v>2588.4</v>
      </c>
      <c r="K43" s="66">
        <v>0</v>
      </c>
      <c r="L43" s="66">
        <f t="shared" si="2"/>
        <v>2588.4</v>
      </c>
      <c r="M43" s="66">
        <v>1953.01</v>
      </c>
      <c r="N43" s="66">
        <v>0</v>
      </c>
      <c r="O43" s="66">
        <v>6924.32</v>
      </c>
      <c r="P43" s="54">
        <f t="shared" si="0"/>
        <v>11465.73</v>
      </c>
      <c r="Q43" s="127">
        <f t="shared" si="3"/>
        <v>3</v>
      </c>
      <c r="R43" s="66">
        <f t="shared" si="4"/>
        <v>2959.11</v>
      </c>
      <c r="S43" s="66">
        <v>0</v>
      </c>
      <c r="T43" s="127">
        <v>0</v>
      </c>
      <c r="U43" s="66">
        <v>2959.11</v>
      </c>
      <c r="V43" s="54">
        <f t="shared" si="1"/>
        <v>11465.73</v>
      </c>
      <c r="W43" s="127">
        <f t="shared" si="5"/>
        <v>3</v>
      </c>
      <c r="X43" s="66">
        <v>2959.11</v>
      </c>
    </row>
    <row r="44" spans="2:26" ht="18" customHeight="1" x14ac:dyDescent="0.3">
      <c r="B44" s="6" t="s">
        <v>29</v>
      </c>
      <c r="C44" s="10"/>
      <c r="D44" s="89"/>
      <c r="E44" s="7">
        <v>33</v>
      </c>
      <c r="F44" s="7">
        <v>89670</v>
      </c>
      <c r="G44" s="7">
        <v>89670</v>
      </c>
      <c r="H44" s="66">
        <v>0</v>
      </c>
      <c r="I44" s="66">
        <v>0</v>
      </c>
      <c r="J44" s="66">
        <f>'2023 год КАПВЗНОС'!E34</f>
        <v>209.6</v>
      </c>
      <c r="K44" s="66">
        <v>0</v>
      </c>
      <c r="L44" s="66">
        <f t="shared" si="2"/>
        <v>209.6</v>
      </c>
      <c r="M44" s="66">
        <v>0</v>
      </c>
      <c r="N44" s="66">
        <v>0</v>
      </c>
      <c r="O44" s="66">
        <v>0</v>
      </c>
      <c r="P44" s="54">
        <f t="shared" si="0"/>
        <v>209.6</v>
      </c>
      <c r="Q44" s="127">
        <f t="shared" si="3"/>
        <v>0</v>
      </c>
      <c r="R44" s="66">
        <f t="shared" si="4"/>
        <v>2959.11</v>
      </c>
      <c r="S44" s="66">
        <v>0</v>
      </c>
      <c r="T44" s="127">
        <v>0</v>
      </c>
      <c r="U44" s="66">
        <v>2959.11</v>
      </c>
      <c r="V44" s="54">
        <f t="shared" si="1"/>
        <v>209.6</v>
      </c>
      <c r="W44" s="127">
        <f t="shared" si="5"/>
        <v>0</v>
      </c>
      <c r="X44" s="66">
        <v>2959.11</v>
      </c>
    </row>
    <row r="45" spans="2:26" ht="18" customHeight="1" x14ac:dyDescent="0.3">
      <c r="B45" s="6" t="s">
        <v>30</v>
      </c>
      <c r="C45" s="10">
        <v>1</v>
      </c>
      <c r="D45" s="89"/>
      <c r="E45" s="7">
        <v>33</v>
      </c>
      <c r="F45" s="7">
        <v>89670</v>
      </c>
      <c r="G45" s="7">
        <v>89670</v>
      </c>
      <c r="H45" s="66">
        <f t="shared" si="6"/>
        <v>2959.2</v>
      </c>
      <c r="I45" s="66">
        <v>0</v>
      </c>
      <c r="J45" s="66">
        <f>'2023 год КАПВЗНОС'!E35</f>
        <v>298.39999999999998</v>
      </c>
      <c r="K45" s="66">
        <v>0</v>
      </c>
      <c r="L45" s="66">
        <f t="shared" si="2"/>
        <v>3257.6</v>
      </c>
      <c r="M45" s="66">
        <v>0</v>
      </c>
      <c r="N45" s="66">
        <v>0</v>
      </c>
      <c r="O45" s="66">
        <v>0</v>
      </c>
      <c r="P45" s="54">
        <f t="shared" si="0"/>
        <v>3257.6</v>
      </c>
      <c r="Q45" s="127">
        <f t="shared" si="3"/>
        <v>1</v>
      </c>
      <c r="R45" s="66">
        <f t="shared" si="4"/>
        <v>2959.11</v>
      </c>
      <c r="S45" s="66">
        <v>0</v>
      </c>
      <c r="T45" s="127">
        <v>0</v>
      </c>
      <c r="U45" s="66">
        <v>2959.11</v>
      </c>
      <c r="V45" s="54">
        <f t="shared" si="1"/>
        <v>3257.6</v>
      </c>
      <c r="W45" s="127">
        <f t="shared" si="5"/>
        <v>1</v>
      </c>
      <c r="X45" s="66">
        <v>2959.11</v>
      </c>
    </row>
    <row r="46" spans="2:26" ht="18" customHeight="1" x14ac:dyDescent="0.3">
      <c r="B46" s="8" t="s">
        <v>31</v>
      </c>
      <c r="C46" s="10"/>
      <c r="D46" s="89"/>
      <c r="E46" s="7">
        <v>33</v>
      </c>
      <c r="F46" s="7">
        <v>89670</v>
      </c>
      <c r="G46" s="7">
        <v>107604</v>
      </c>
      <c r="H46" s="66">
        <v>0</v>
      </c>
      <c r="I46" s="66">
        <v>0</v>
      </c>
      <c r="J46" s="66">
        <f>'2023 год КАПВЗНОС'!E36</f>
        <v>61.9</v>
      </c>
      <c r="K46" s="66">
        <v>0</v>
      </c>
      <c r="L46" s="66">
        <f t="shared" si="2"/>
        <v>61.9</v>
      </c>
      <c r="M46" s="66">
        <v>0</v>
      </c>
      <c r="N46" s="66">
        <v>0</v>
      </c>
      <c r="O46" s="66">
        <v>0</v>
      </c>
      <c r="P46" s="54">
        <f t="shared" si="0"/>
        <v>61.9</v>
      </c>
      <c r="Q46" s="127">
        <f t="shared" si="3"/>
        <v>0</v>
      </c>
      <c r="R46" s="66">
        <f t="shared" si="4"/>
        <v>3550.9319999999998</v>
      </c>
      <c r="S46" s="66">
        <v>0</v>
      </c>
      <c r="T46" s="127">
        <v>0</v>
      </c>
      <c r="U46" s="66">
        <v>3550.9319999999998</v>
      </c>
      <c r="V46" s="54">
        <f t="shared" si="1"/>
        <v>61.9</v>
      </c>
      <c r="W46" s="127">
        <f t="shared" si="5"/>
        <v>0</v>
      </c>
      <c r="X46" s="66">
        <v>3550.9319999999998</v>
      </c>
    </row>
    <row r="47" spans="2:26" ht="18" customHeight="1" x14ac:dyDescent="0.3">
      <c r="B47" s="8" t="s">
        <v>51</v>
      </c>
      <c r="C47" s="10"/>
      <c r="D47" s="89">
        <v>4</v>
      </c>
      <c r="E47" s="7">
        <v>33</v>
      </c>
      <c r="F47" s="7">
        <v>89670</v>
      </c>
      <c r="G47" s="7">
        <v>107604</v>
      </c>
      <c r="H47" s="66">
        <v>0</v>
      </c>
      <c r="I47" s="66">
        <v>0</v>
      </c>
      <c r="J47" s="66">
        <f>'2023 год КАПВЗНОС'!E37</f>
        <v>0</v>
      </c>
      <c r="K47" s="66">
        <v>2367.2879999999986</v>
      </c>
      <c r="L47" s="66">
        <f t="shared" si="2"/>
        <v>2367.2879999999986</v>
      </c>
      <c r="M47" s="66">
        <v>2604.02</v>
      </c>
      <c r="N47" s="66">
        <v>0</v>
      </c>
      <c r="O47" s="66">
        <v>9232.42</v>
      </c>
      <c r="P47" s="54">
        <f t="shared" si="0"/>
        <v>14203.727999999999</v>
      </c>
      <c r="Q47" s="127">
        <f t="shared" si="3"/>
        <v>4</v>
      </c>
      <c r="R47" s="66">
        <f t="shared" si="4"/>
        <v>3550.9319999999998</v>
      </c>
      <c r="S47" s="66">
        <v>0</v>
      </c>
      <c r="T47" s="127">
        <v>0</v>
      </c>
      <c r="U47" s="66">
        <v>3550.9319999999998</v>
      </c>
      <c r="V47" s="54">
        <f t="shared" si="1"/>
        <v>14203.727999999999</v>
      </c>
      <c r="W47" s="127">
        <f t="shared" si="5"/>
        <v>4</v>
      </c>
      <c r="X47" s="66">
        <v>3550.9319999999998</v>
      </c>
    </row>
    <row r="48" spans="2:26" ht="18" customHeight="1" x14ac:dyDescent="0.3">
      <c r="B48" s="8" t="s">
        <v>52</v>
      </c>
      <c r="C48" s="10"/>
      <c r="D48" s="89"/>
      <c r="E48" s="7">
        <v>33</v>
      </c>
      <c r="F48" s="7">
        <v>89670</v>
      </c>
      <c r="G48" s="7">
        <v>107604</v>
      </c>
      <c r="H48" s="66">
        <v>0</v>
      </c>
      <c r="I48" s="66">
        <v>0</v>
      </c>
      <c r="J48" s="66">
        <f>'2023 год КАПВЗНОС'!E38</f>
        <v>28.9</v>
      </c>
      <c r="K48" s="66">
        <v>0</v>
      </c>
      <c r="L48" s="66">
        <f t="shared" si="2"/>
        <v>28.9</v>
      </c>
      <c r="M48" s="66">
        <v>0</v>
      </c>
      <c r="N48" s="66">
        <v>0</v>
      </c>
      <c r="O48" s="66">
        <v>0</v>
      </c>
      <c r="P48" s="54">
        <f t="shared" si="0"/>
        <v>28.9</v>
      </c>
      <c r="Q48" s="127">
        <f t="shared" si="3"/>
        <v>0</v>
      </c>
      <c r="R48" s="66">
        <f t="shared" si="4"/>
        <v>3550.9319999999998</v>
      </c>
      <c r="S48" s="66">
        <v>0</v>
      </c>
      <c r="T48" s="127">
        <v>0</v>
      </c>
      <c r="U48" s="66">
        <v>3550.9319999999998</v>
      </c>
      <c r="V48" s="54">
        <f t="shared" si="1"/>
        <v>28.9</v>
      </c>
      <c r="W48" s="127">
        <f t="shared" si="5"/>
        <v>0</v>
      </c>
      <c r="X48" s="66">
        <v>3550.9319999999998</v>
      </c>
    </row>
    <row r="49" spans="2:24" ht="18" customHeight="1" x14ac:dyDescent="0.3">
      <c r="B49" s="8" t="s">
        <v>32</v>
      </c>
      <c r="C49" s="10">
        <v>8</v>
      </c>
      <c r="D49" s="89">
        <v>1</v>
      </c>
      <c r="E49" s="7">
        <v>33</v>
      </c>
      <c r="F49" s="7">
        <v>89670</v>
      </c>
      <c r="G49" s="7">
        <v>107604</v>
      </c>
      <c r="H49" s="66">
        <f t="shared" si="6"/>
        <v>28407.599999999999</v>
      </c>
      <c r="I49" s="66">
        <v>0</v>
      </c>
      <c r="J49" s="66">
        <f>'2023 год КАПВЗНОС'!E39</f>
        <v>204.8</v>
      </c>
      <c r="K49" s="66">
        <v>591.92199999999968</v>
      </c>
      <c r="L49" s="66">
        <f t="shared" si="2"/>
        <v>29204.321999999996</v>
      </c>
      <c r="M49" s="66">
        <v>651</v>
      </c>
      <c r="N49" s="66">
        <v>0</v>
      </c>
      <c r="O49" s="66">
        <v>2308.11</v>
      </c>
      <c r="P49" s="54">
        <f t="shared" si="0"/>
        <v>32163.431999999997</v>
      </c>
      <c r="Q49" s="127">
        <f t="shared" si="3"/>
        <v>9</v>
      </c>
      <c r="R49" s="66">
        <f t="shared" si="4"/>
        <v>3550.9319999999998</v>
      </c>
      <c r="S49" s="66">
        <v>0</v>
      </c>
      <c r="T49" s="127">
        <v>0</v>
      </c>
      <c r="U49" s="66">
        <v>3550.9319999999998</v>
      </c>
      <c r="V49" s="54">
        <f t="shared" si="1"/>
        <v>32163.431999999997</v>
      </c>
      <c r="W49" s="127">
        <f t="shared" si="5"/>
        <v>9</v>
      </c>
      <c r="X49" s="66">
        <v>3550.9319999999998</v>
      </c>
    </row>
    <row r="50" spans="2:24" s="2" customFormat="1" ht="18" customHeight="1" x14ac:dyDescent="0.25">
      <c r="B50" s="16" t="s">
        <v>46</v>
      </c>
      <c r="C50" s="52">
        <f>SUM(C16:C49)</f>
        <v>95</v>
      </c>
      <c r="D50" s="52">
        <f>SUM(D16:D49)</f>
        <v>56</v>
      </c>
      <c r="E50" s="52"/>
      <c r="F50" s="7"/>
      <c r="G50" s="52"/>
      <c r="H50" s="66"/>
      <c r="I50" s="66"/>
      <c r="J50" s="66"/>
      <c r="K50" s="66"/>
      <c r="L50" s="66"/>
      <c r="M50" s="66"/>
      <c r="N50" s="66"/>
      <c r="O50" s="66"/>
      <c r="P50" s="54"/>
      <c r="Q50" s="127"/>
      <c r="R50" s="66"/>
      <c r="S50" s="66"/>
      <c r="T50" s="127"/>
      <c r="U50" s="66"/>
      <c r="V50" s="54">
        <f t="shared" si="1"/>
        <v>0</v>
      </c>
      <c r="W50" s="127"/>
      <c r="X50" s="66"/>
    </row>
    <row r="51" spans="2:24" ht="18" customHeight="1" x14ac:dyDescent="0.25">
      <c r="B51" s="8" t="s">
        <v>33</v>
      </c>
      <c r="C51" s="10">
        <v>435</v>
      </c>
      <c r="D51" s="90">
        <v>72</v>
      </c>
      <c r="E51" s="7">
        <v>33</v>
      </c>
      <c r="F51" s="7">
        <v>89670</v>
      </c>
      <c r="G51" s="7">
        <v>125538</v>
      </c>
      <c r="H51" s="66">
        <f t="shared" si="6"/>
        <v>1802098.1</v>
      </c>
      <c r="I51" s="66">
        <v>962509.6</v>
      </c>
      <c r="J51" s="66">
        <f>'2023 год КАПВЗНОС'!E41</f>
        <v>2695.7</v>
      </c>
      <c r="K51" s="66">
        <v>82625.54800000001</v>
      </c>
      <c r="L51" s="66">
        <f>H51+J51+K51</f>
        <v>1887419.348</v>
      </c>
      <c r="M51" s="66">
        <f>47443.68-N51</f>
        <v>42109.08</v>
      </c>
      <c r="N51" s="66">
        <v>5334.6</v>
      </c>
      <c r="O51" s="66">
        <v>168209.16</v>
      </c>
      <c r="P51" s="54">
        <f>H51+J51+K51+M51+O51</f>
        <v>2097737.588</v>
      </c>
      <c r="Q51" s="127">
        <f t="shared" si="3"/>
        <v>507</v>
      </c>
      <c r="R51" s="66">
        <f t="shared" si="4"/>
        <v>4142.7539999999999</v>
      </c>
      <c r="S51" s="66">
        <v>962509.6</v>
      </c>
      <c r="T51" s="127">
        <v>232</v>
      </c>
      <c r="U51" s="66">
        <v>4142.7539999999999</v>
      </c>
      <c r="V51" s="54">
        <f>P51-I51-N51</f>
        <v>1129893.3879999998</v>
      </c>
      <c r="W51" s="127">
        <f t="shared" si="5"/>
        <v>275</v>
      </c>
      <c r="X51" s="66">
        <v>4142.7539999999999</v>
      </c>
    </row>
    <row r="52" spans="2:24" s="2" customFormat="1" ht="17.25" customHeight="1" x14ac:dyDescent="0.2">
      <c r="B52" s="13" t="s">
        <v>47</v>
      </c>
      <c r="C52" s="9">
        <f>C50+C51</f>
        <v>530</v>
      </c>
      <c r="D52" s="9">
        <f>D50+D51</f>
        <v>128</v>
      </c>
      <c r="E52" s="9"/>
      <c r="F52" s="9"/>
      <c r="G52" s="9"/>
      <c r="H52" s="54">
        <f>SUM(H16:H51)</f>
        <v>2094459.8</v>
      </c>
      <c r="I52" s="54">
        <f>SUM(I16:I51)</f>
        <v>968427.9</v>
      </c>
      <c r="J52" s="54">
        <f t="shared" ref="J52:O52" si="7">SUM(J16:J51)</f>
        <v>16719.5</v>
      </c>
      <c r="K52" s="54">
        <f t="shared" si="7"/>
        <v>88543.968000000008</v>
      </c>
      <c r="L52" s="54">
        <f t="shared" si="7"/>
        <v>2199723.2680000002</v>
      </c>
      <c r="M52" s="54">
        <f t="shared" si="7"/>
        <v>78565.3</v>
      </c>
      <c r="N52" s="54">
        <f t="shared" si="7"/>
        <v>5334.6</v>
      </c>
      <c r="O52" s="54">
        <f t="shared" si="7"/>
        <v>297463.09999999998</v>
      </c>
      <c r="P52" s="54">
        <f>SUM(P16:P51)</f>
        <v>2575751.6680000001</v>
      </c>
      <c r="Q52" s="128">
        <f t="shared" ref="Q52" si="8">SUM(Q16:Q51)</f>
        <v>658</v>
      </c>
      <c r="R52" s="54"/>
      <c r="S52" s="54">
        <f t="shared" ref="S52:T52" si="9">SUM(S16:S51)</f>
        <v>968427.9</v>
      </c>
      <c r="T52" s="129">
        <f t="shared" si="9"/>
        <v>234</v>
      </c>
      <c r="U52" s="54"/>
      <c r="V52" s="54">
        <f t="shared" ref="V52:W52" si="10">SUM(V16:V51)</f>
        <v>1601989.1679999998</v>
      </c>
      <c r="W52" s="129">
        <f t="shared" si="10"/>
        <v>424</v>
      </c>
      <c r="X52" s="54"/>
    </row>
    <row r="53" spans="2:24" ht="15.75" x14ac:dyDescent="0.25">
      <c r="B53" s="4"/>
      <c r="G53" s="53"/>
      <c r="H53" s="67"/>
      <c r="I53" s="67"/>
      <c r="J53" s="53"/>
      <c r="K53" s="53"/>
      <c r="L53" s="53"/>
      <c r="M53" s="53"/>
      <c r="N53" s="53"/>
      <c r="O53" s="53"/>
      <c r="P53" s="53"/>
      <c r="Q53" s="53"/>
      <c r="R53" s="53"/>
    </row>
    <row r="54" spans="2:24" x14ac:dyDescent="0.2">
      <c r="P54" s="59"/>
      <c r="Q54" s="59"/>
      <c r="R54" s="59"/>
    </row>
    <row r="55" spans="2:24" s="17" customFormat="1" ht="18.75" x14ac:dyDescent="0.3">
      <c r="B55" s="24" t="s">
        <v>131</v>
      </c>
      <c r="G55" s="24" t="s">
        <v>132</v>
      </c>
      <c r="H55" s="18"/>
      <c r="I55" s="18"/>
      <c r="J55" s="18"/>
      <c r="K55" s="18"/>
      <c r="L55" s="18"/>
      <c r="M55" s="18"/>
      <c r="N55" s="18"/>
      <c r="O55" s="18"/>
      <c r="P55" s="60"/>
      <c r="Q55" s="124"/>
      <c r="R55" s="124"/>
    </row>
    <row r="56" spans="2:24" s="17" customFormat="1" ht="20.25" customHeight="1" x14ac:dyDescent="0.3">
      <c r="B56" s="18"/>
      <c r="E56" s="35" t="s">
        <v>48</v>
      </c>
      <c r="F56" s="122"/>
      <c r="G56" s="24"/>
      <c r="P56" s="61"/>
      <c r="Q56" s="61"/>
      <c r="R56" s="61"/>
    </row>
    <row r="57" spans="2:24" ht="24" hidden="1" customHeight="1" x14ac:dyDescent="0.2">
      <c r="P57" s="62"/>
      <c r="Q57" s="62"/>
      <c r="R57" s="62"/>
    </row>
    <row r="58" spans="2:24" ht="15.75" hidden="1" x14ac:dyDescent="0.2">
      <c r="F58" s="70" t="s">
        <v>66</v>
      </c>
      <c r="G58" s="71">
        <v>1122064.3999999999</v>
      </c>
      <c r="H58" s="1"/>
      <c r="I58" s="1"/>
      <c r="J58" s="122" t="s">
        <v>67</v>
      </c>
      <c r="K58" s="122"/>
      <c r="L58" s="122"/>
      <c r="M58" s="122"/>
      <c r="N58" s="122"/>
      <c r="O58" s="122"/>
      <c r="P58" s="87">
        <v>1122064.3999999999</v>
      </c>
      <c r="Q58" s="125"/>
      <c r="R58" s="125"/>
    </row>
    <row r="59" spans="2:24" ht="15.75" hidden="1" x14ac:dyDescent="0.2">
      <c r="F59" s="70" t="s">
        <v>68</v>
      </c>
      <c r="G59" s="71">
        <f>P52+'2023 Софинан '!H51</f>
        <v>2664295.6359999999</v>
      </c>
      <c r="H59" s="167" t="s">
        <v>69</v>
      </c>
      <c r="I59" s="167"/>
      <c r="J59" s="168"/>
      <c r="K59" s="116"/>
      <c r="L59" s="116"/>
      <c r="M59" s="116"/>
      <c r="N59" s="116"/>
      <c r="O59" s="116"/>
      <c r="P59" s="37">
        <f>G60</f>
        <v>1542231.236</v>
      </c>
      <c r="Q59" s="53"/>
      <c r="R59" s="53"/>
    </row>
    <row r="60" spans="2:24" ht="15.75" hidden="1" x14ac:dyDescent="0.2">
      <c r="F60" s="70" t="s">
        <v>70</v>
      </c>
      <c r="G60" s="71">
        <f>G59-G58</f>
        <v>1542231.236</v>
      </c>
      <c r="H60" s="169" t="s">
        <v>71</v>
      </c>
      <c r="I60" s="169"/>
      <c r="J60" s="169"/>
      <c r="K60" s="117"/>
      <c r="L60" s="117"/>
      <c r="M60" s="117"/>
      <c r="N60" s="117"/>
      <c r="O60" s="117"/>
      <c r="P60" s="37">
        <f>'2023 Софинан '!I51-78565.3</f>
        <v>0</v>
      </c>
      <c r="Q60" s="53"/>
      <c r="R60" s="53"/>
    </row>
    <row r="61" spans="2:24" ht="14.25" hidden="1" x14ac:dyDescent="0.2">
      <c r="H61" s="170" t="s">
        <v>72</v>
      </c>
      <c r="I61" s="170"/>
      <c r="J61" s="170"/>
      <c r="K61" s="118"/>
      <c r="L61" s="118"/>
      <c r="M61" s="118"/>
      <c r="N61" s="118"/>
      <c r="O61" s="118"/>
      <c r="P61" s="72">
        <f>P58+P59+P60</f>
        <v>2664295.6359999999</v>
      </c>
      <c r="Q61" s="126"/>
      <c r="R61" s="126"/>
    </row>
    <row r="62" spans="2:24" hidden="1" x14ac:dyDescent="0.2"/>
    <row r="63" spans="2:24" hidden="1" x14ac:dyDescent="0.2"/>
    <row r="64" spans="2:24" ht="15" x14ac:dyDescent="0.25">
      <c r="H64" s="66">
        <v>839588.4</v>
      </c>
      <c r="I64" s="66">
        <v>2695.7</v>
      </c>
      <c r="J64" s="66">
        <v>82625.7</v>
      </c>
    </row>
    <row r="66" spans="8:14" x14ac:dyDescent="0.2">
      <c r="H66" s="123">
        <f>H51-I51</f>
        <v>839588.50000000012</v>
      </c>
    </row>
    <row r="73" spans="8:14" ht="14.25" x14ac:dyDescent="0.2">
      <c r="L73" s="1">
        <f>C51+D51</f>
        <v>507</v>
      </c>
      <c r="M73" s="54">
        <f>L73*33*G51</f>
        <v>2100376278</v>
      </c>
      <c r="N73" s="96">
        <f>M73+J51*1000</f>
        <v>2103071978</v>
      </c>
    </row>
  </sheetData>
  <mergeCells count="25">
    <mergeCell ref="B1:X1"/>
    <mergeCell ref="B4:U4"/>
    <mergeCell ref="B6:X6"/>
    <mergeCell ref="W12:X13"/>
    <mergeCell ref="V11:X11"/>
    <mergeCell ref="S11:U11"/>
    <mergeCell ref="S12:S14"/>
    <mergeCell ref="T12:U13"/>
    <mergeCell ref="V12:V14"/>
    <mergeCell ref="B5:P5"/>
    <mergeCell ref="B7:P7"/>
    <mergeCell ref="B11:B14"/>
    <mergeCell ref="C11:D13"/>
    <mergeCell ref="E11:E14"/>
    <mergeCell ref="F11:F14"/>
    <mergeCell ref="G11:G14"/>
    <mergeCell ref="H59:J59"/>
    <mergeCell ref="H60:J60"/>
    <mergeCell ref="H61:J61"/>
    <mergeCell ref="H11:R11"/>
    <mergeCell ref="Q12:R13"/>
    <mergeCell ref="H12:O12"/>
    <mergeCell ref="P12:P14"/>
    <mergeCell ref="H13:L13"/>
    <mergeCell ref="M13:O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58"/>
  <sheetViews>
    <sheetView view="pageBreakPreview" topLeftCell="A22" zoomScale="80" zoomScaleNormal="75" zoomScaleSheetLayoutView="80" workbookViewId="0">
      <selection activeCell="I53" sqref="I53"/>
    </sheetView>
  </sheetViews>
  <sheetFormatPr defaultRowHeight="12.75" x14ac:dyDescent="0.2"/>
  <cols>
    <col min="1" max="1" width="1.85546875" style="1" customWidth="1"/>
    <col min="2" max="2" width="32.28515625" style="1" customWidth="1"/>
    <col min="3" max="3" width="13.140625" style="1" customWidth="1"/>
    <col min="4" max="4" width="16.42578125" style="1" customWidth="1"/>
    <col min="5" max="5" width="23.28515625" style="1" customWidth="1"/>
    <col min="6" max="6" width="25" style="1" customWidth="1"/>
    <col min="7" max="7" width="18.7109375" style="68" customWidth="1"/>
    <col min="8" max="8" width="20.140625" style="1" customWidth="1"/>
    <col min="9" max="9" width="21.28515625" style="2" customWidth="1"/>
    <col min="10" max="10" width="9.85546875" style="1" hidden="1" customWidth="1"/>
    <col min="11" max="12" width="0" style="1" hidden="1" customWidth="1"/>
    <col min="13" max="16384" width="9.140625" style="1"/>
  </cols>
  <sheetData>
    <row r="1" spans="2:12" ht="56.25" customHeight="1" x14ac:dyDescent="0.2">
      <c r="B1" s="177" t="s">
        <v>0</v>
      </c>
      <c r="C1" s="177"/>
      <c r="D1" s="177"/>
      <c r="E1" s="177"/>
      <c r="F1" s="177"/>
      <c r="G1" s="177"/>
      <c r="H1" s="177"/>
      <c r="I1" s="177"/>
    </row>
    <row r="2" spans="2:12" ht="24.75" customHeight="1" x14ac:dyDescent="0.25">
      <c r="B2" s="12"/>
      <c r="C2" s="12"/>
      <c r="D2" s="3"/>
      <c r="E2" s="3"/>
      <c r="F2" s="4"/>
      <c r="G2" s="4"/>
      <c r="H2" s="4"/>
      <c r="I2" s="69" t="s">
        <v>118</v>
      </c>
    </row>
    <row r="3" spans="2:12" ht="15.75" x14ac:dyDescent="0.25">
      <c r="B3" s="4"/>
      <c r="C3" s="4"/>
      <c r="D3" s="4"/>
      <c r="E3" s="4"/>
      <c r="F3" s="4"/>
      <c r="G3" s="4"/>
      <c r="H3" s="4"/>
      <c r="I3" s="58"/>
    </row>
    <row r="4" spans="2:12" ht="15.75" customHeight="1" x14ac:dyDescent="0.2">
      <c r="B4" s="178" t="s">
        <v>36</v>
      </c>
      <c r="C4" s="178"/>
      <c r="D4" s="178"/>
      <c r="E4" s="178"/>
      <c r="F4" s="178"/>
      <c r="G4" s="178"/>
      <c r="H4" s="178"/>
      <c r="I4" s="178"/>
    </row>
    <row r="5" spans="2:12" ht="15.75" x14ac:dyDescent="0.2">
      <c r="B5" s="179" t="s">
        <v>37</v>
      </c>
      <c r="C5" s="179"/>
      <c r="D5" s="179"/>
      <c r="E5" s="179"/>
      <c r="F5" s="179"/>
      <c r="G5" s="179"/>
      <c r="H5" s="179"/>
      <c r="I5" s="179"/>
    </row>
    <row r="6" spans="2:12" ht="33" customHeight="1" x14ac:dyDescent="0.2">
      <c r="B6" s="178" t="s">
        <v>56</v>
      </c>
      <c r="C6" s="178"/>
      <c r="D6" s="178"/>
      <c r="E6" s="178"/>
      <c r="F6" s="178"/>
      <c r="G6" s="178"/>
      <c r="H6" s="178"/>
      <c r="I6" s="178"/>
    </row>
    <row r="7" spans="2:12" ht="15.75" x14ac:dyDescent="0.2">
      <c r="B7" s="179" t="s">
        <v>38</v>
      </c>
      <c r="C7" s="179"/>
      <c r="D7" s="179"/>
      <c r="E7" s="179"/>
      <c r="F7" s="179"/>
      <c r="G7" s="179"/>
      <c r="H7" s="179"/>
      <c r="I7" s="179"/>
    </row>
    <row r="8" spans="2:12" ht="15.75" x14ac:dyDescent="0.25">
      <c r="B8" s="4" t="s">
        <v>55</v>
      </c>
      <c r="C8" s="4"/>
      <c r="D8" s="4"/>
      <c r="E8" s="4"/>
      <c r="F8" s="4"/>
      <c r="G8" s="4"/>
      <c r="H8" s="4"/>
      <c r="I8" s="58"/>
    </row>
    <row r="9" spans="2:12" ht="15.75" x14ac:dyDescent="0.25">
      <c r="B9" s="4" t="s">
        <v>41</v>
      </c>
      <c r="C9" s="4"/>
      <c r="D9" s="4"/>
      <c r="E9" s="4"/>
      <c r="F9" s="4"/>
      <c r="G9" s="4"/>
      <c r="H9" s="4"/>
      <c r="I9" s="58"/>
    </row>
    <row r="10" spans="2:12" ht="15" customHeight="1" x14ac:dyDescent="0.2">
      <c r="B10" s="5"/>
      <c r="C10" s="5"/>
      <c r="D10" s="5"/>
      <c r="E10" s="5"/>
      <c r="F10" s="5"/>
      <c r="G10" s="65"/>
      <c r="H10" s="5"/>
      <c r="I10" s="5"/>
    </row>
    <row r="11" spans="2:12" ht="41.25" customHeight="1" x14ac:dyDescent="0.2">
      <c r="B11" s="171" t="s">
        <v>34</v>
      </c>
      <c r="C11" s="172" t="s">
        <v>124</v>
      </c>
      <c r="D11" s="171" t="s">
        <v>35</v>
      </c>
      <c r="E11" s="172" t="s">
        <v>59</v>
      </c>
      <c r="F11" s="172" t="s">
        <v>60</v>
      </c>
      <c r="G11" s="175" t="s">
        <v>119</v>
      </c>
      <c r="H11" s="175"/>
      <c r="I11" s="175"/>
    </row>
    <row r="12" spans="2:12" ht="15" customHeight="1" x14ac:dyDescent="0.2">
      <c r="B12" s="171"/>
      <c r="C12" s="173"/>
      <c r="D12" s="171"/>
      <c r="E12" s="173"/>
      <c r="F12" s="173"/>
      <c r="G12" s="175" t="s">
        <v>45</v>
      </c>
      <c r="H12" s="175"/>
      <c r="I12" s="175" t="s">
        <v>63</v>
      </c>
    </row>
    <row r="13" spans="2:12" ht="150" customHeight="1" x14ac:dyDescent="0.2">
      <c r="B13" s="171"/>
      <c r="C13" s="174"/>
      <c r="D13" s="171"/>
      <c r="E13" s="174"/>
      <c r="F13" s="174"/>
      <c r="G13" s="73" t="s">
        <v>61</v>
      </c>
      <c r="H13" s="73" t="s">
        <v>64</v>
      </c>
      <c r="I13" s="175"/>
    </row>
    <row r="14" spans="2:12" x14ac:dyDescent="0.2">
      <c r="B14" s="34">
        <v>1</v>
      </c>
      <c r="C14" s="34">
        <v>2</v>
      </c>
      <c r="D14" s="34">
        <v>3</v>
      </c>
      <c r="E14" s="34">
        <v>4</v>
      </c>
      <c r="F14" s="34">
        <v>5</v>
      </c>
      <c r="G14" s="34">
        <v>6</v>
      </c>
      <c r="H14" s="34">
        <v>7</v>
      </c>
      <c r="I14" s="34">
        <v>8</v>
      </c>
    </row>
    <row r="15" spans="2:12" ht="18" customHeight="1" x14ac:dyDescent="0.25">
      <c r="B15" s="6" t="s">
        <v>1</v>
      </c>
      <c r="C15" s="10">
        <v>5</v>
      </c>
      <c r="D15" s="7">
        <v>33</v>
      </c>
      <c r="E15" s="7">
        <v>89670</v>
      </c>
      <c r="F15" s="7">
        <v>89670</v>
      </c>
      <c r="G15" s="66">
        <f t="shared" ref="G15:G21" si="0">ROUND((C15*D15*F15)/1000,1)+0.1</f>
        <v>14795.7</v>
      </c>
      <c r="H15" s="66">
        <f>'2024 год КАПВЗНОС'!E6</f>
        <v>173.3</v>
      </c>
      <c r="I15" s="83">
        <f>G15+H15</f>
        <v>14969</v>
      </c>
      <c r="J15" s="15">
        <v>0</v>
      </c>
      <c r="K15" s="1">
        <v>14969</v>
      </c>
      <c r="L15" s="84">
        <f>I15+J15-K15</f>
        <v>0</v>
      </c>
    </row>
    <row r="16" spans="2:12" ht="18" customHeight="1" x14ac:dyDescent="0.25">
      <c r="B16" s="6" t="s">
        <v>2</v>
      </c>
      <c r="C16" s="10">
        <v>6</v>
      </c>
      <c r="D16" s="7">
        <v>33</v>
      </c>
      <c r="E16" s="7">
        <v>89670</v>
      </c>
      <c r="F16" s="7">
        <v>89670</v>
      </c>
      <c r="G16" s="66">
        <f t="shared" si="0"/>
        <v>17754.8</v>
      </c>
      <c r="H16" s="66">
        <f>'2024 год КАПВЗНОС'!E7</f>
        <v>651.29999999999995</v>
      </c>
      <c r="I16" s="83">
        <f t="shared" ref="I16:I50" si="1">G16+H16</f>
        <v>18406.099999999999</v>
      </c>
      <c r="J16" s="15">
        <v>0</v>
      </c>
      <c r="K16" s="1">
        <v>18406.099999999999</v>
      </c>
      <c r="L16" s="84">
        <f t="shared" ref="L16:L50" si="2">I16+J16-K16</f>
        <v>0</v>
      </c>
    </row>
    <row r="17" spans="2:12" ht="18" customHeight="1" x14ac:dyDescent="0.25">
      <c r="B17" s="6" t="s">
        <v>3</v>
      </c>
      <c r="C17" s="10">
        <v>5</v>
      </c>
      <c r="D17" s="7">
        <v>33</v>
      </c>
      <c r="E17" s="7">
        <v>89670</v>
      </c>
      <c r="F17" s="7">
        <v>89670</v>
      </c>
      <c r="G17" s="66">
        <f t="shared" si="0"/>
        <v>14795.7</v>
      </c>
      <c r="H17" s="66">
        <f>'2024 год КАПВЗНОС'!E8</f>
        <v>594.9</v>
      </c>
      <c r="I17" s="83">
        <f t="shared" si="1"/>
        <v>15390.6</v>
      </c>
      <c r="J17" s="15">
        <v>0</v>
      </c>
      <c r="K17" s="1">
        <v>15390.6</v>
      </c>
      <c r="L17" s="84">
        <f t="shared" si="2"/>
        <v>0</v>
      </c>
    </row>
    <row r="18" spans="2:12" ht="18" customHeight="1" x14ac:dyDescent="0.25">
      <c r="B18" s="6" t="s">
        <v>4</v>
      </c>
      <c r="C18" s="10">
        <v>4</v>
      </c>
      <c r="D18" s="7">
        <v>33</v>
      </c>
      <c r="E18" s="7">
        <v>89670</v>
      </c>
      <c r="F18" s="7">
        <v>89670</v>
      </c>
      <c r="G18" s="66">
        <f t="shared" si="0"/>
        <v>11836.5</v>
      </c>
      <c r="H18" s="66">
        <f>'2024 год КАПВЗНОС'!E9</f>
        <v>239.8</v>
      </c>
      <c r="I18" s="83">
        <f t="shared" si="1"/>
        <v>12076.3</v>
      </c>
      <c r="J18" s="15">
        <v>0</v>
      </c>
      <c r="K18" s="1">
        <v>12076.3</v>
      </c>
      <c r="L18" s="84">
        <f t="shared" si="2"/>
        <v>0</v>
      </c>
    </row>
    <row r="19" spans="2:12" ht="18" customHeight="1" x14ac:dyDescent="0.25">
      <c r="B19" s="6" t="s">
        <v>5</v>
      </c>
      <c r="C19" s="10">
        <v>1</v>
      </c>
      <c r="D19" s="7">
        <v>33</v>
      </c>
      <c r="E19" s="7">
        <v>89670</v>
      </c>
      <c r="F19" s="7">
        <v>89670</v>
      </c>
      <c r="G19" s="66">
        <f t="shared" si="0"/>
        <v>2959.2</v>
      </c>
      <c r="H19" s="66">
        <f>'2024 год КАПВЗНОС'!E10</f>
        <v>79.900000000000006</v>
      </c>
      <c r="I19" s="83">
        <f t="shared" si="1"/>
        <v>3039.1</v>
      </c>
      <c r="J19" s="15">
        <v>0</v>
      </c>
      <c r="K19" s="1">
        <v>3039.1</v>
      </c>
      <c r="L19" s="84">
        <f t="shared" si="2"/>
        <v>0</v>
      </c>
    </row>
    <row r="20" spans="2:12" ht="18" customHeight="1" x14ac:dyDescent="0.25">
      <c r="B20" s="6" t="s">
        <v>6</v>
      </c>
      <c r="C20" s="10">
        <v>2</v>
      </c>
      <c r="D20" s="7">
        <v>33</v>
      </c>
      <c r="E20" s="7">
        <v>89670</v>
      </c>
      <c r="F20" s="7">
        <v>89670</v>
      </c>
      <c r="G20" s="66">
        <f t="shared" si="0"/>
        <v>5918.3</v>
      </c>
      <c r="H20" s="66">
        <f>'2024 год КАПВЗНОС'!E11</f>
        <v>178.8</v>
      </c>
      <c r="I20" s="83">
        <f t="shared" si="1"/>
        <v>6097.1</v>
      </c>
      <c r="J20" s="15">
        <v>0</v>
      </c>
      <c r="K20" s="1">
        <v>6097.1</v>
      </c>
      <c r="L20" s="84">
        <f t="shared" si="2"/>
        <v>0</v>
      </c>
    </row>
    <row r="21" spans="2:12" ht="18" customHeight="1" x14ac:dyDescent="0.25">
      <c r="B21" s="6" t="s">
        <v>7</v>
      </c>
      <c r="C21" s="10">
        <v>3</v>
      </c>
      <c r="D21" s="7">
        <v>33</v>
      </c>
      <c r="E21" s="7">
        <v>89670</v>
      </c>
      <c r="F21" s="7">
        <v>89670</v>
      </c>
      <c r="G21" s="66">
        <f t="shared" si="0"/>
        <v>8877.4</v>
      </c>
      <c r="H21" s="66">
        <f>'2024 год КАПВЗНОС'!E12</f>
        <v>147.30000000000001</v>
      </c>
      <c r="I21" s="83">
        <f t="shared" si="1"/>
        <v>9024.6999999999989</v>
      </c>
      <c r="J21" s="15">
        <v>0</v>
      </c>
      <c r="K21" s="1">
        <v>9024.7000000000007</v>
      </c>
      <c r="L21" s="84">
        <f t="shared" si="2"/>
        <v>0</v>
      </c>
    </row>
    <row r="22" spans="2:12" ht="18" customHeight="1" x14ac:dyDescent="0.25">
      <c r="B22" s="6" t="s">
        <v>8</v>
      </c>
      <c r="C22" s="10"/>
      <c r="D22" s="7">
        <v>33</v>
      </c>
      <c r="E22" s="7">
        <v>89670</v>
      </c>
      <c r="F22" s="7">
        <v>89670</v>
      </c>
      <c r="G22" s="66">
        <f t="shared" ref="G22:G47" si="3">ROUND((C22*D22*F22)/1000,1)</f>
        <v>0</v>
      </c>
      <c r="H22" s="66">
        <f>'2024 год КАПВЗНОС'!E13</f>
        <v>461</v>
      </c>
      <c r="I22" s="83">
        <f t="shared" si="1"/>
        <v>461</v>
      </c>
      <c r="J22" s="15">
        <v>0</v>
      </c>
      <c r="K22" s="1">
        <v>461</v>
      </c>
      <c r="L22" s="84">
        <f t="shared" si="2"/>
        <v>0</v>
      </c>
    </row>
    <row r="23" spans="2:12" ht="18" customHeight="1" x14ac:dyDescent="0.25">
      <c r="B23" s="6" t="s">
        <v>9</v>
      </c>
      <c r="C23" s="10">
        <v>4</v>
      </c>
      <c r="D23" s="7">
        <v>33</v>
      </c>
      <c r="E23" s="7">
        <v>89670</v>
      </c>
      <c r="F23" s="7">
        <v>89670</v>
      </c>
      <c r="G23" s="66">
        <f>ROUND((C23*D23*F23)/1000,1)+0.1</f>
        <v>11836.5</v>
      </c>
      <c r="H23" s="66">
        <f>'2024 год КАПВЗНОС'!E14</f>
        <v>552.79999999999995</v>
      </c>
      <c r="I23" s="83">
        <f t="shared" si="1"/>
        <v>12389.3</v>
      </c>
      <c r="J23" s="15">
        <v>0</v>
      </c>
      <c r="K23" s="1">
        <v>12389.3</v>
      </c>
      <c r="L23" s="84">
        <f t="shared" si="2"/>
        <v>0</v>
      </c>
    </row>
    <row r="24" spans="2:12" ht="18" customHeight="1" x14ac:dyDescent="0.25">
      <c r="B24" s="6" t="s">
        <v>10</v>
      </c>
      <c r="C24" s="10">
        <v>14</v>
      </c>
      <c r="D24" s="7">
        <v>33</v>
      </c>
      <c r="E24" s="7">
        <v>89670</v>
      </c>
      <c r="F24" s="7">
        <v>89670</v>
      </c>
      <c r="G24" s="66">
        <f>ROUND((C24*D24*F24)/1000,1)+0.1</f>
        <v>41427.599999999999</v>
      </c>
      <c r="H24" s="66">
        <f>'2024 год КАПВЗНОС'!E15</f>
        <v>590.79999999999995</v>
      </c>
      <c r="I24" s="83">
        <f t="shared" si="1"/>
        <v>42018.400000000001</v>
      </c>
      <c r="J24" s="15">
        <v>0</v>
      </c>
      <c r="K24" s="1">
        <v>42018.400000000001</v>
      </c>
      <c r="L24" s="84">
        <f t="shared" si="2"/>
        <v>0</v>
      </c>
    </row>
    <row r="25" spans="2:12" ht="18" customHeight="1" x14ac:dyDescent="0.25">
      <c r="B25" s="6" t="s">
        <v>11</v>
      </c>
      <c r="C25" s="10">
        <v>1</v>
      </c>
      <c r="D25" s="7">
        <v>33</v>
      </c>
      <c r="E25" s="7">
        <v>89670</v>
      </c>
      <c r="F25" s="7">
        <v>89670</v>
      </c>
      <c r="G25" s="66">
        <f>ROUND((C25*D25*F25)/1000,1)+0.1</f>
        <v>2959.2</v>
      </c>
      <c r="H25" s="66">
        <f>'2024 год КАПВЗНОС'!E16</f>
        <v>341.8</v>
      </c>
      <c r="I25" s="83">
        <f t="shared" si="1"/>
        <v>3301</v>
      </c>
      <c r="J25" s="15">
        <v>0</v>
      </c>
      <c r="K25" s="1">
        <v>3301</v>
      </c>
      <c r="L25" s="84">
        <f t="shared" si="2"/>
        <v>0</v>
      </c>
    </row>
    <row r="26" spans="2:12" ht="18" customHeight="1" x14ac:dyDescent="0.25">
      <c r="B26" s="6" t="s">
        <v>12</v>
      </c>
      <c r="C26" s="10">
        <v>5</v>
      </c>
      <c r="D26" s="7">
        <v>33</v>
      </c>
      <c r="E26" s="7">
        <v>89670</v>
      </c>
      <c r="F26" s="7">
        <v>89670</v>
      </c>
      <c r="G26" s="66">
        <f>ROUND((C26*D26*F26)/1000,1)+0.1</f>
        <v>14795.7</v>
      </c>
      <c r="H26" s="66">
        <f>'2024 год КАПВЗНОС'!E17</f>
        <v>76.8</v>
      </c>
      <c r="I26" s="83">
        <f t="shared" si="1"/>
        <v>14872.5</v>
      </c>
      <c r="J26" s="15">
        <v>0</v>
      </c>
      <c r="K26" s="1">
        <v>14872.5</v>
      </c>
      <c r="L26" s="84">
        <f t="shared" si="2"/>
        <v>0</v>
      </c>
    </row>
    <row r="27" spans="2:12" ht="18" customHeight="1" x14ac:dyDescent="0.25">
      <c r="B27" s="6" t="s">
        <v>13</v>
      </c>
      <c r="C27" s="10"/>
      <c r="D27" s="7">
        <v>33</v>
      </c>
      <c r="E27" s="7">
        <v>89670</v>
      </c>
      <c r="F27" s="7">
        <v>89670</v>
      </c>
      <c r="G27" s="66">
        <f t="shared" si="3"/>
        <v>0</v>
      </c>
      <c r="H27" s="66">
        <f>'2024 год КАПВЗНОС'!E18</f>
        <v>222.4</v>
      </c>
      <c r="I27" s="83">
        <f t="shared" si="1"/>
        <v>222.4</v>
      </c>
      <c r="J27" s="15">
        <v>0</v>
      </c>
      <c r="K27" s="1">
        <v>222.4</v>
      </c>
      <c r="L27" s="84">
        <f t="shared" si="2"/>
        <v>0</v>
      </c>
    </row>
    <row r="28" spans="2:12" ht="18" customHeight="1" x14ac:dyDescent="0.25">
      <c r="B28" s="6" t="s">
        <v>14</v>
      </c>
      <c r="C28" s="10">
        <v>7</v>
      </c>
      <c r="D28" s="7">
        <v>33</v>
      </c>
      <c r="E28" s="7">
        <v>89670</v>
      </c>
      <c r="F28" s="7">
        <v>89670</v>
      </c>
      <c r="G28" s="66">
        <f>ROUND((C28*D28*F28)/1000,1)+0.1</f>
        <v>20713.899999999998</v>
      </c>
      <c r="H28" s="66">
        <f>'2024 год КАПВЗНОС'!E19</f>
        <v>840.3</v>
      </c>
      <c r="I28" s="83">
        <f t="shared" si="1"/>
        <v>21554.199999999997</v>
      </c>
      <c r="J28" s="15">
        <v>0</v>
      </c>
      <c r="K28" s="1">
        <v>21554.2</v>
      </c>
      <c r="L28" s="84">
        <f t="shared" si="2"/>
        <v>0</v>
      </c>
    </row>
    <row r="29" spans="2:12" ht="18" customHeight="1" x14ac:dyDescent="0.25">
      <c r="B29" s="6" t="s">
        <v>15</v>
      </c>
      <c r="C29" s="10">
        <v>10</v>
      </c>
      <c r="D29" s="7">
        <v>33</v>
      </c>
      <c r="E29" s="7">
        <v>89670</v>
      </c>
      <c r="F29" s="7">
        <v>89670</v>
      </c>
      <c r="G29" s="66">
        <f>ROUND((C29*D29*F29)/1000,1)+0.1</f>
        <v>29591.199999999997</v>
      </c>
      <c r="H29" s="66">
        <f>'2024 год КАПВЗНОС'!E20</f>
        <v>803.9</v>
      </c>
      <c r="I29" s="83">
        <f t="shared" si="1"/>
        <v>30395.1</v>
      </c>
      <c r="J29" s="15">
        <v>0</v>
      </c>
      <c r="K29" s="1">
        <v>30395.1</v>
      </c>
      <c r="L29" s="84">
        <f t="shared" si="2"/>
        <v>0</v>
      </c>
    </row>
    <row r="30" spans="2:12" ht="18" customHeight="1" x14ac:dyDescent="0.25">
      <c r="B30" s="6" t="s">
        <v>16</v>
      </c>
      <c r="C30" s="10">
        <v>2</v>
      </c>
      <c r="D30" s="7">
        <v>33</v>
      </c>
      <c r="E30" s="7">
        <v>89670</v>
      </c>
      <c r="F30" s="7">
        <v>89670</v>
      </c>
      <c r="G30" s="66">
        <f>ROUND((C30*D30*F30)/1000,1)+0.1</f>
        <v>5918.3</v>
      </c>
      <c r="H30" s="66">
        <f>'2024 год КАПВЗНОС'!E21</f>
        <v>0</v>
      </c>
      <c r="I30" s="83">
        <f t="shared" si="1"/>
        <v>5918.3</v>
      </c>
      <c r="J30" s="15">
        <v>0</v>
      </c>
      <c r="K30" s="1">
        <v>5918.3</v>
      </c>
      <c r="L30" s="84">
        <f t="shared" si="2"/>
        <v>0</v>
      </c>
    </row>
    <row r="31" spans="2:12" ht="18" customHeight="1" x14ac:dyDescent="0.25">
      <c r="B31" s="6" t="s">
        <v>17</v>
      </c>
      <c r="C31" s="10">
        <v>15</v>
      </c>
      <c r="D31" s="7">
        <v>33</v>
      </c>
      <c r="E31" s="7">
        <v>89670</v>
      </c>
      <c r="F31" s="7">
        <v>89670</v>
      </c>
      <c r="G31" s="66">
        <f>ROUND((C31*D31*F31)/1000,1)+0.1</f>
        <v>44386.799999999996</v>
      </c>
      <c r="H31" s="66">
        <f>'2024 год КАПВЗНОС'!E22</f>
        <v>58.4</v>
      </c>
      <c r="I31" s="83">
        <f t="shared" si="1"/>
        <v>44445.2</v>
      </c>
      <c r="J31" s="15">
        <v>0</v>
      </c>
      <c r="K31" s="1">
        <v>44445.2</v>
      </c>
      <c r="L31" s="84">
        <f t="shared" si="2"/>
        <v>0</v>
      </c>
    </row>
    <row r="32" spans="2:12" ht="18" customHeight="1" x14ac:dyDescent="0.25">
      <c r="B32" s="6" t="s">
        <v>18</v>
      </c>
      <c r="C32" s="10">
        <v>1</v>
      </c>
      <c r="D32" s="7">
        <v>33</v>
      </c>
      <c r="E32" s="7">
        <v>89670</v>
      </c>
      <c r="F32" s="7">
        <v>89670</v>
      </c>
      <c r="G32" s="66">
        <f>ROUND((C32*D32*F32)/1000,1)+0.1</f>
        <v>2959.2</v>
      </c>
      <c r="H32" s="66">
        <f>'2024 год КАПВЗНОС'!E23</f>
        <v>543.1</v>
      </c>
      <c r="I32" s="83">
        <f t="shared" si="1"/>
        <v>3502.2999999999997</v>
      </c>
      <c r="J32" s="15">
        <v>0</v>
      </c>
      <c r="K32" s="1">
        <v>3502.3</v>
      </c>
      <c r="L32" s="84">
        <f t="shared" si="2"/>
        <v>0</v>
      </c>
    </row>
    <row r="33" spans="2:12" ht="18" customHeight="1" x14ac:dyDescent="0.25">
      <c r="B33" s="6" t="s">
        <v>19</v>
      </c>
      <c r="C33" s="10">
        <v>10</v>
      </c>
      <c r="D33" s="7">
        <v>33</v>
      </c>
      <c r="E33" s="7">
        <v>89670</v>
      </c>
      <c r="F33" s="7">
        <v>107604</v>
      </c>
      <c r="G33" s="66">
        <f>ROUND((C33*D33*F33)/1000,1)+0.11</f>
        <v>35509.410000000003</v>
      </c>
      <c r="H33" s="66">
        <f>'2024 год КАПВЗНОС'!E24</f>
        <v>222.1</v>
      </c>
      <c r="I33" s="83">
        <f t="shared" si="1"/>
        <v>35731.51</v>
      </c>
      <c r="J33" s="15">
        <v>2367.2879999999986</v>
      </c>
      <c r="K33" s="1">
        <v>38098.800000000003</v>
      </c>
      <c r="L33" s="84">
        <f t="shared" si="2"/>
        <v>-2.0000000004074536E-3</v>
      </c>
    </row>
    <row r="34" spans="2:12" ht="18" customHeight="1" x14ac:dyDescent="0.25">
      <c r="B34" s="6" t="s">
        <v>20</v>
      </c>
      <c r="C34" s="10">
        <v>4</v>
      </c>
      <c r="D34" s="7">
        <v>33</v>
      </c>
      <c r="E34" s="7">
        <v>89670</v>
      </c>
      <c r="F34" s="7">
        <v>89670</v>
      </c>
      <c r="G34" s="66">
        <f>ROUND((C34*D34*F34)/1000,1)+0.1</f>
        <v>11836.5</v>
      </c>
      <c r="H34" s="66">
        <f>'2024 год КАПВЗНОС'!E25</f>
        <v>300</v>
      </c>
      <c r="I34" s="83">
        <f t="shared" si="1"/>
        <v>12136.5</v>
      </c>
      <c r="J34" s="15">
        <v>0</v>
      </c>
      <c r="K34" s="1">
        <v>12136.5</v>
      </c>
      <c r="L34" s="84">
        <f t="shared" si="2"/>
        <v>0</v>
      </c>
    </row>
    <row r="35" spans="2:12" ht="18" customHeight="1" x14ac:dyDescent="0.25">
      <c r="B35" s="6" t="s">
        <v>21</v>
      </c>
      <c r="C35" s="10">
        <v>1</v>
      </c>
      <c r="D35" s="7">
        <v>33</v>
      </c>
      <c r="E35" s="7">
        <v>89670</v>
      </c>
      <c r="F35" s="7">
        <v>89670</v>
      </c>
      <c r="G35" s="66">
        <f>ROUND((C35*D35*F35)/1000,1)+0.1</f>
        <v>2959.2</v>
      </c>
      <c r="H35" s="66">
        <f>'2024 год КАПВЗНОС'!E26</f>
        <v>102.3</v>
      </c>
      <c r="I35" s="83">
        <f t="shared" si="1"/>
        <v>3061.5</v>
      </c>
      <c r="J35" s="15">
        <v>0</v>
      </c>
      <c r="K35" s="1">
        <v>3061.5</v>
      </c>
      <c r="L35" s="84">
        <f t="shared" si="2"/>
        <v>0</v>
      </c>
    </row>
    <row r="36" spans="2:12" ht="18" customHeight="1" x14ac:dyDescent="0.25">
      <c r="B36" s="6" t="s">
        <v>22</v>
      </c>
      <c r="C36" s="10">
        <v>2</v>
      </c>
      <c r="D36" s="7">
        <v>33</v>
      </c>
      <c r="E36" s="7">
        <v>89670</v>
      </c>
      <c r="F36" s="7">
        <v>89670</v>
      </c>
      <c r="G36" s="66">
        <f>ROUND((C36*D36*F36)/1000,1)+0.1</f>
        <v>5918.3</v>
      </c>
      <c r="H36" s="66">
        <f>'2024 год КАПВЗНОС'!E27</f>
        <v>256.2</v>
      </c>
      <c r="I36" s="83">
        <f t="shared" si="1"/>
        <v>6174.5</v>
      </c>
      <c r="J36" s="15">
        <v>0</v>
      </c>
      <c r="K36" s="1">
        <v>6174.5</v>
      </c>
      <c r="L36" s="84">
        <f t="shared" si="2"/>
        <v>0</v>
      </c>
    </row>
    <row r="37" spans="2:12" ht="18" customHeight="1" x14ac:dyDescent="0.25">
      <c r="B37" s="6" t="s">
        <v>23</v>
      </c>
      <c r="C37" s="10"/>
      <c r="D37" s="7">
        <v>33</v>
      </c>
      <c r="E37" s="7">
        <v>89670</v>
      </c>
      <c r="F37" s="7">
        <v>89670</v>
      </c>
      <c r="G37" s="66">
        <f t="shared" si="3"/>
        <v>0</v>
      </c>
      <c r="H37" s="66">
        <f>'2024 год КАПВЗНОС'!E28</f>
        <v>1321.7</v>
      </c>
      <c r="I37" s="83">
        <f t="shared" si="1"/>
        <v>1321.7</v>
      </c>
      <c r="J37" s="15">
        <v>0</v>
      </c>
      <c r="K37" s="1">
        <v>1321.7</v>
      </c>
      <c r="L37" s="84">
        <f t="shared" si="2"/>
        <v>0</v>
      </c>
    </row>
    <row r="38" spans="2:12" ht="18" customHeight="1" x14ac:dyDescent="0.25">
      <c r="B38" s="6" t="s">
        <v>24</v>
      </c>
      <c r="C38" s="10">
        <v>28</v>
      </c>
      <c r="D38" s="7">
        <v>33</v>
      </c>
      <c r="E38" s="7">
        <v>89670</v>
      </c>
      <c r="F38" s="7">
        <v>89670</v>
      </c>
      <c r="G38" s="66">
        <f t="shared" ref="G38:G44" si="4">ROUND((C38*D38*F38)/1000,1)+0.1</f>
        <v>82855.200000000012</v>
      </c>
      <c r="H38" s="66">
        <f>'2024 год КАПВЗНОС'!E29</f>
        <v>1487.9</v>
      </c>
      <c r="I38" s="83">
        <f t="shared" si="1"/>
        <v>84343.1</v>
      </c>
      <c r="J38" s="15">
        <v>0</v>
      </c>
      <c r="K38" s="1">
        <v>84343.1</v>
      </c>
      <c r="L38" s="84">
        <f t="shared" si="2"/>
        <v>0</v>
      </c>
    </row>
    <row r="39" spans="2:12" ht="18" customHeight="1" x14ac:dyDescent="0.25">
      <c r="B39" s="6" t="s">
        <v>25</v>
      </c>
      <c r="C39" s="10">
        <v>5</v>
      </c>
      <c r="D39" s="7">
        <v>33</v>
      </c>
      <c r="E39" s="7">
        <v>89670</v>
      </c>
      <c r="F39" s="7">
        <v>89670</v>
      </c>
      <c r="G39" s="66">
        <f t="shared" si="4"/>
        <v>14795.7</v>
      </c>
      <c r="H39" s="66">
        <f>'2024 год КАПВЗНОС'!E30</f>
        <v>0</v>
      </c>
      <c r="I39" s="83">
        <f t="shared" si="1"/>
        <v>14795.7</v>
      </c>
      <c r="J39" s="15">
        <v>0</v>
      </c>
      <c r="K39" s="1">
        <v>14795.7</v>
      </c>
      <c r="L39" s="84">
        <f t="shared" si="2"/>
        <v>0</v>
      </c>
    </row>
    <row r="40" spans="2:12" ht="18" customHeight="1" x14ac:dyDescent="0.25">
      <c r="B40" s="6" t="s">
        <v>26</v>
      </c>
      <c r="C40" s="10">
        <v>3</v>
      </c>
      <c r="D40" s="7">
        <v>33</v>
      </c>
      <c r="E40" s="7">
        <v>89670</v>
      </c>
      <c r="F40" s="7">
        <v>89670</v>
      </c>
      <c r="G40" s="66">
        <f t="shared" si="4"/>
        <v>8877.4</v>
      </c>
      <c r="H40" s="66">
        <f>'2024 год КАПВЗНОС'!E31</f>
        <v>114.2</v>
      </c>
      <c r="I40" s="83">
        <f t="shared" si="1"/>
        <v>8991.6</v>
      </c>
      <c r="J40" s="15">
        <v>0</v>
      </c>
      <c r="K40" s="1">
        <v>8991.6</v>
      </c>
      <c r="L40" s="84">
        <f t="shared" si="2"/>
        <v>0</v>
      </c>
    </row>
    <row r="41" spans="2:12" ht="18" customHeight="1" x14ac:dyDescent="0.25">
      <c r="B41" s="6" t="s">
        <v>27</v>
      </c>
      <c r="C41" s="10">
        <v>11</v>
      </c>
      <c r="D41" s="7">
        <v>33</v>
      </c>
      <c r="E41" s="7">
        <v>89670</v>
      </c>
      <c r="F41" s="7">
        <v>89670</v>
      </c>
      <c r="G41" s="66">
        <f t="shared" si="4"/>
        <v>32550.3</v>
      </c>
      <c r="H41" s="66">
        <f>'2024 год КАПВЗНОС'!E32</f>
        <v>270.8</v>
      </c>
      <c r="I41" s="83">
        <f t="shared" si="1"/>
        <v>32821.1</v>
      </c>
      <c r="J41" s="15">
        <v>0</v>
      </c>
      <c r="K41" s="1">
        <v>32821.1</v>
      </c>
      <c r="L41" s="84">
        <f t="shared" si="2"/>
        <v>0</v>
      </c>
    </row>
    <row r="42" spans="2:12" ht="18" customHeight="1" x14ac:dyDescent="0.25">
      <c r="B42" s="6" t="s">
        <v>28</v>
      </c>
      <c r="C42" s="10">
        <v>2</v>
      </c>
      <c r="D42" s="7">
        <v>33</v>
      </c>
      <c r="E42" s="7">
        <v>89670</v>
      </c>
      <c r="F42" s="7">
        <v>89670</v>
      </c>
      <c r="G42" s="66">
        <f t="shared" si="4"/>
        <v>5918.3</v>
      </c>
      <c r="H42" s="66">
        <f>'2024 год КАПВЗНОС'!E33</f>
        <v>2588.4</v>
      </c>
      <c r="I42" s="83">
        <f t="shared" si="1"/>
        <v>8506.7000000000007</v>
      </c>
      <c r="J42" s="15">
        <v>0</v>
      </c>
      <c r="K42" s="1">
        <v>8506.7000000000007</v>
      </c>
      <c r="L42" s="84">
        <f t="shared" si="2"/>
        <v>0</v>
      </c>
    </row>
    <row r="43" spans="2:12" ht="18" customHeight="1" x14ac:dyDescent="0.25">
      <c r="B43" s="6" t="s">
        <v>29</v>
      </c>
      <c r="C43" s="10">
        <v>3</v>
      </c>
      <c r="D43" s="7">
        <v>33</v>
      </c>
      <c r="E43" s="7">
        <v>89670</v>
      </c>
      <c r="F43" s="7">
        <v>89670</v>
      </c>
      <c r="G43" s="66">
        <f t="shared" si="4"/>
        <v>8877.4</v>
      </c>
      <c r="H43" s="66">
        <f>'2024 год КАПВЗНОС'!E34</f>
        <v>209.6</v>
      </c>
      <c r="I43" s="83">
        <f t="shared" si="1"/>
        <v>9087</v>
      </c>
      <c r="J43" s="15">
        <v>0</v>
      </c>
      <c r="K43" s="1">
        <v>9087</v>
      </c>
      <c r="L43" s="84">
        <f t="shared" si="2"/>
        <v>0</v>
      </c>
    </row>
    <row r="44" spans="2:12" ht="18" customHeight="1" x14ac:dyDescent="0.25">
      <c r="B44" s="6" t="s">
        <v>30</v>
      </c>
      <c r="C44" s="10">
        <v>16</v>
      </c>
      <c r="D44" s="7">
        <v>33</v>
      </c>
      <c r="E44" s="7">
        <v>89670</v>
      </c>
      <c r="F44" s="7">
        <v>89670</v>
      </c>
      <c r="G44" s="66">
        <f t="shared" si="4"/>
        <v>47345.9</v>
      </c>
      <c r="H44" s="66">
        <f>'2024 год КАПВЗНОС'!E35</f>
        <v>298.39999999999998</v>
      </c>
      <c r="I44" s="83">
        <f t="shared" si="1"/>
        <v>47644.3</v>
      </c>
      <c r="J44" s="15">
        <v>0</v>
      </c>
      <c r="K44" s="1">
        <v>47644.3</v>
      </c>
      <c r="L44" s="84">
        <f t="shared" si="2"/>
        <v>0</v>
      </c>
    </row>
    <row r="45" spans="2:12" ht="18" customHeight="1" x14ac:dyDescent="0.25">
      <c r="B45" s="8" t="s">
        <v>31</v>
      </c>
      <c r="C45" s="10"/>
      <c r="D45" s="7">
        <v>33</v>
      </c>
      <c r="E45" s="7">
        <v>89670</v>
      </c>
      <c r="F45" s="7">
        <v>107604</v>
      </c>
      <c r="G45" s="66">
        <f t="shared" si="3"/>
        <v>0</v>
      </c>
      <c r="H45" s="66">
        <f>'2024 год КАПВЗНОС'!E36</f>
        <v>61.9</v>
      </c>
      <c r="I45" s="83">
        <f t="shared" si="1"/>
        <v>61.9</v>
      </c>
      <c r="J45" s="15">
        <v>0</v>
      </c>
      <c r="K45" s="1">
        <v>61.9</v>
      </c>
      <c r="L45" s="84">
        <f t="shared" si="2"/>
        <v>0</v>
      </c>
    </row>
    <row r="46" spans="2:12" ht="18" customHeight="1" x14ac:dyDescent="0.25">
      <c r="B46" s="8" t="s">
        <v>51</v>
      </c>
      <c r="C46" s="10"/>
      <c r="D46" s="7">
        <v>33</v>
      </c>
      <c r="E46" s="7">
        <v>89670</v>
      </c>
      <c r="F46" s="7">
        <v>107604</v>
      </c>
      <c r="G46" s="66">
        <f t="shared" si="3"/>
        <v>0</v>
      </c>
      <c r="H46" s="66">
        <f>'2024 год КАПВЗНОС'!E37</f>
        <v>0</v>
      </c>
      <c r="I46" s="83">
        <f t="shared" si="1"/>
        <v>0</v>
      </c>
      <c r="J46" s="15">
        <v>5326.3979999999974</v>
      </c>
      <c r="K46" s="1">
        <v>5326.4</v>
      </c>
      <c r="L46" s="84">
        <f t="shared" si="2"/>
        <v>-2.000000002226443E-3</v>
      </c>
    </row>
    <row r="47" spans="2:12" ht="18" customHeight="1" x14ac:dyDescent="0.25">
      <c r="B47" s="8" t="s">
        <v>52</v>
      </c>
      <c r="C47" s="10"/>
      <c r="D47" s="7">
        <v>33</v>
      </c>
      <c r="E47" s="7">
        <v>89670</v>
      </c>
      <c r="F47" s="7">
        <v>107604</v>
      </c>
      <c r="G47" s="66">
        <f t="shared" si="3"/>
        <v>0</v>
      </c>
      <c r="H47" s="66">
        <f>'2024 год КАПВЗНОС'!E38</f>
        <v>28.9</v>
      </c>
      <c r="I47" s="83">
        <f t="shared" si="1"/>
        <v>28.9</v>
      </c>
      <c r="J47" s="15">
        <v>0</v>
      </c>
      <c r="K47" s="2">
        <v>28.9</v>
      </c>
      <c r="L47" s="84">
        <f t="shared" si="2"/>
        <v>0</v>
      </c>
    </row>
    <row r="48" spans="2:12" ht="18" customHeight="1" x14ac:dyDescent="0.25">
      <c r="B48" s="8" t="s">
        <v>32</v>
      </c>
      <c r="C48" s="10">
        <v>3</v>
      </c>
      <c r="D48" s="7">
        <v>33</v>
      </c>
      <c r="E48" s="7">
        <v>89670</v>
      </c>
      <c r="F48" s="7">
        <v>107604</v>
      </c>
      <c r="G48" s="66">
        <f>ROUND((C48*D48*F48)/1000,1)+0.1</f>
        <v>10652.9</v>
      </c>
      <c r="H48" s="66">
        <f>'2024 год КАПВЗНОС'!E39</f>
        <v>204.8</v>
      </c>
      <c r="I48" s="83">
        <f t="shared" si="1"/>
        <v>10857.699999999999</v>
      </c>
      <c r="J48" s="15">
        <v>0</v>
      </c>
      <c r="K48" s="1">
        <v>10857.7</v>
      </c>
      <c r="L48" s="84">
        <f t="shared" si="2"/>
        <v>0</v>
      </c>
    </row>
    <row r="49" spans="2:12" s="2" customFormat="1" ht="18" customHeight="1" x14ac:dyDescent="0.25">
      <c r="B49" s="16" t="s">
        <v>46</v>
      </c>
      <c r="C49" s="52">
        <f>SUM(C15:C48)</f>
        <v>173</v>
      </c>
      <c r="D49" s="52"/>
      <c r="E49" s="7"/>
      <c r="F49" s="52"/>
      <c r="G49" s="66"/>
      <c r="H49" s="66"/>
      <c r="I49" s="83"/>
      <c r="J49" s="83"/>
      <c r="L49" s="84">
        <f t="shared" si="2"/>
        <v>0</v>
      </c>
    </row>
    <row r="50" spans="2:12" ht="18" customHeight="1" x14ac:dyDescent="0.25">
      <c r="B50" s="8" t="s">
        <v>33</v>
      </c>
      <c r="C50" s="10">
        <v>158</v>
      </c>
      <c r="D50" s="7">
        <v>33</v>
      </c>
      <c r="E50" s="7">
        <v>89670</v>
      </c>
      <c r="F50" s="7">
        <v>125538</v>
      </c>
      <c r="G50" s="66">
        <f>ROUND((C50*D50*F50)/1000,1)+0.1+1029.95</f>
        <v>655585.14999999991</v>
      </c>
      <c r="H50" s="66">
        <f>'2024 год КАПВЗНОС'!E41</f>
        <v>2695.7</v>
      </c>
      <c r="I50" s="83">
        <f t="shared" si="1"/>
        <v>658280.84999999986</v>
      </c>
      <c r="J50" s="15">
        <v>101563.75200000004</v>
      </c>
      <c r="K50" s="1">
        <v>759844.6</v>
      </c>
      <c r="L50" s="84">
        <f t="shared" si="2"/>
        <v>1.9999999785795808E-3</v>
      </c>
    </row>
    <row r="51" spans="2:12" s="2" customFormat="1" ht="17.25" customHeight="1" x14ac:dyDescent="0.2">
      <c r="B51" s="13" t="s">
        <v>47</v>
      </c>
      <c r="C51" s="9">
        <f>C49+C50</f>
        <v>331</v>
      </c>
      <c r="D51" s="9"/>
      <c r="E51" s="9"/>
      <c r="F51" s="9"/>
      <c r="G51" s="54">
        <f>SUM(G15:G50)</f>
        <v>1175207.6600000001</v>
      </c>
      <c r="H51" s="54">
        <f>SUM(H15:H50)</f>
        <v>16719.5</v>
      </c>
      <c r="I51" s="83">
        <f>SUM(I15:I50)</f>
        <v>1191927.1599999999</v>
      </c>
    </row>
    <row r="52" spans="2:12" ht="15.75" x14ac:dyDescent="0.25">
      <c r="B52" s="4"/>
      <c r="F52" s="53"/>
      <c r="G52" s="67"/>
      <c r="H52" s="53"/>
      <c r="I52" s="53"/>
    </row>
    <row r="53" spans="2:12" x14ac:dyDescent="0.2">
      <c r="I53" s="139">
        <f>I51+'2024 Софинан'!G51</f>
        <v>1677212.9979999999</v>
      </c>
    </row>
    <row r="54" spans="2:12" s="17" customFormat="1" ht="18.75" x14ac:dyDescent="0.3">
      <c r="B54" s="24" t="s">
        <v>131</v>
      </c>
      <c r="F54" s="24" t="s">
        <v>132</v>
      </c>
      <c r="I54" s="85"/>
    </row>
    <row r="55" spans="2:12" s="17" customFormat="1" ht="20.25" customHeight="1" x14ac:dyDescent="0.3">
      <c r="B55" s="18"/>
      <c r="D55" s="35" t="s">
        <v>48</v>
      </c>
      <c r="E55" s="57"/>
      <c r="F55" s="24"/>
      <c r="I55" s="85"/>
    </row>
    <row r="56" spans="2:12" x14ac:dyDescent="0.2">
      <c r="G56" s="1"/>
      <c r="I56" s="1"/>
    </row>
    <row r="57" spans="2:12" x14ac:dyDescent="0.2">
      <c r="G57" s="1"/>
      <c r="I57" s="1"/>
    </row>
    <row r="58" spans="2:12" x14ac:dyDescent="0.2">
      <c r="G58" s="1"/>
      <c r="I58" s="1"/>
    </row>
  </sheetData>
  <mergeCells count="13">
    <mergeCell ref="G11:I11"/>
    <mergeCell ref="G12:H12"/>
    <mergeCell ref="I12:I13"/>
    <mergeCell ref="B11:B13"/>
    <mergeCell ref="C11:C13"/>
    <mergeCell ref="D11:D13"/>
    <mergeCell ref="E11:E13"/>
    <mergeCell ref="F11:F13"/>
    <mergeCell ref="B1:I1"/>
    <mergeCell ref="B4:I4"/>
    <mergeCell ref="B5:I5"/>
    <mergeCell ref="B6:I6"/>
    <mergeCell ref="B7:I7"/>
  </mergeCells>
  <pageMargins left="0.39370078740157483" right="0.39370078740157483" top="0.39370078740157483" bottom="0.39370078740157483" header="0" footer="0"/>
  <pageSetup paperSize="9" scale="5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E43"/>
  <sheetViews>
    <sheetView topLeftCell="A7" workbookViewId="0">
      <selection activeCell="H21" sqref="H21"/>
    </sheetView>
  </sheetViews>
  <sheetFormatPr defaultRowHeight="12.75" x14ac:dyDescent="0.2"/>
  <cols>
    <col min="1" max="1" width="22.28515625" customWidth="1"/>
    <col min="2" max="2" width="25.85546875" customWidth="1"/>
    <col min="3" max="3" width="39.28515625" customWidth="1"/>
    <col min="4" max="4" width="33.140625" customWidth="1"/>
    <col min="5" max="5" width="18.5703125" customWidth="1"/>
    <col min="257" max="257" width="22.28515625" customWidth="1"/>
    <col min="258" max="258" width="25.85546875" customWidth="1"/>
    <col min="259" max="259" width="39.28515625" customWidth="1"/>
    <col min="260" max="260" width="33.140625" customWidth="1"/>
    <col min="261" max="261" width="18.5703125" customWidth="1"/>
    <col min="513" max="513" width="22.28515625" customWidth="1"/>
    <col min="514" max="514" width="25.85546875" customWidth="1"/>
    <col min="515" max="515" width="39.28515625" customWidth="1"/>
    <col min="516" max="516" width="33.140625" customWidth="1"/>
    <col min="517" max="517" width="18.5703125" customWidth="1"/>
    <col min="769" max="769" width="22.28515625" customWidth="1"/>
    <col min="770" max="770" width="25.85546875" customWidth="1"/>
    <col min="771" max="771" width="39.28515625" customWidth="1"/>
    <col min="772" max="772" width="33.140625" customWidth="1"/>
    <col min="773" max="773" width="18.5703125" customWidth="1"/>
    <col min="1025" max="1025" width="22.28515625" customWidth="1"/>
    <col min="1026" max="1026" width="25.85546875" customWidth="1"/>
    <col min="1027" max="1027" width="39.28515625" customWidth="1"/>
    <col min="1028" max="1028" width="33.140625" customWidth="1"/>
    <col min="1029" max="1029" width="18.5703125" customWidth="1"/>
    <col min="1281" max="1281" width="22.28515625" customWidth="1"/>
    <col min="1282" max="1282" width="25.85546875" customWidth="1"/>
    <col min="1283" max="1283" width="39.28515625" customWidth="1"/>
    <col min="1284" max="1284" width="33.140625" customWidth="1"/>
    <col min="1285" max="1285" width="18.5703125" customWidth="1"/>
    <col min="1537" max="1537" width="22.28515625" customWidth="1"/>
    <col min="1538" max="1538" width="25.85546875" customWidth="1"/>
    <col min="1539" max="1539" width="39.28515625" customWidth="1"/>
    <col min="1540" max="1540" width="33.140625" customWidth="1"/>
    <col min="1541" max="1541" width="18.5703125" customWidth="1"/>
    <col min="1793" max="1793" width="22.28515625" customWidth="1"/>
    <col min="1794" max="1794" width="25.85546875" customWidth="1"/>
    <col min="1795" max="1795" width="39.28515625" customWidth="1"/>
    <col min="1796" max="1796" width="33.140625" customWidth="1"/>
    <col min="1797" max="1797" width="18.5703125" customWidth="1"/>
    <col min="2049" max="2049" width="22.28515625" customWidth="1"/>
    <col min="2050" max="2050" width="25.85546875" customWidth="1"/>
    <col min="2051" max="2051" width="39.28515625" customWidth="1"/>
    <col min="2052" max="2052" width="33.140625" customWidth="1"/>
    <col min="2053" max="2053" width="18.5703125" customWidth="1"/>
    <col min="2305" max="2305" width="22.28515625" customWidth="1"/>
    <col min="2306" max="2306" width="25.85546875" customWidth="1"/>
    <col min="2307" max="2307" width="39.28515625" customWidth="1"/>
    <col min="2308" max="2308" width="33.140625" customWidth="1"/>
    <col min="2309" max="2309" width="18.5703125" customWidth="1"/>
    <col min="2561" max="2561" width="22.28515625" customWidth="1"/>
    <col min="2562" max="2562" width="25.85546875" customWidth="1"/>
    <col min="2563" max="2563" width="39.28515625" customWidth="1"/>
    <col min="2564" max="2564" width="33.140625" customWidth="1"/>
    <col min="2565" max="2565" width="18.5703125" customWidth="1"/>
    <col min="2817" max="2817" width="22.28515625" customWidth="1"/>
    <col min="2818" max="2818" width="25.85546875" customWidth="1"/>
    <col min="2819" max="2819" width="39.28515625" customWidth="1"/>
    <col min="2820" max="2820" width="33.140625" customWidth="1"/>
    <col min="2821" max="2821" width="18.5703125" customWidth="1"/>
    <col min="3073" max="3073" width="22.28515625" customWidth="1"/>
    <col min="3074" max="3074" width="25.85546875" customWidth="1"/>
    <col min="3075" max="3075" width="39.28515625" customWidth="1"/>
    <col min="3076" max="3076" width="33.140625" customWidth="1"/>
    <col min="3077" max="3077" width="18.5703125" customWidth="1"/>
    <col min="3329" max="3329" width="22.28515625" customWidth="1"/>
    <col min="3330" max="3330" width="25.85546875" customWidth="1"/>
    <col min="3331" max="3331" width="39.28515625" customWidth="1"/>
    <col min="3332" max="3332" width="33.140625" customWidth="1"/>
    <col min="3333" max="3333" width="18.5703125" customWidth="1"/>
    <col min="3585" max="3585" width="22.28515625" customWidth="1"/>
    <col min="3586" max="3586" width="25.85546875" customWidth="1"/>
    <col min="3587" max="3587" width="39.28515625" customWidth="1"/>
    <col min="3588" max="3588" width="33.140625" customWidth="1"/>
    <col min="3589" max="3589" width="18.5703125" customWidth="1"/>
    <col min="3841" max="3841" width="22.28515625" customWidth="1"/>
    <col min="3842" max="3842" width="25.85546875" customWidth="1"/>
    <col min="3843" max="3843" width="39.28515625" customWidth="1"/>
    <col min="3844" max="3844" width="33.140625" customWidth="1"/>
    <col min="3845" max="3845" width="18.5703125" customWidth="1"/>
    <col min="4097" max="4097" width="22.28515625" customWidth="1"/>
    <col min="4098" max="4098" width="25.85546875" customWidth="1"/>
    <col min="4099" max="4099" width="39.28515625" customWidth="1"/>
    <col min="4100" max="4100" width="33.140625" customWidth="1"/>
    <col min="4101" max="4101" width="18.5703125" customWidth="1"/>
    <col min="4353" max="4353" width="22.28515625" customWidth="1"/>
    <col min="4354" max="4354" width="25.85546875" customWidth="1"/>
    <col min="4355" max="4355" width="39.28515625" customWidth="1"/>
    <col min="4356" max="4356" width="33.140625" customWidth="1"/>
    <col min="4357" max="4357" width="18.5703125" customWidth="1"/>
    <col min="4609" max="4609" width="22.28515625" customWidth="1"/>
    <col min="4610" max="4610" width="25.85546875" customWidth="1"/>
    <col min="4611" max="4611" width="39.28515625" customWidth="1"/>
    <col min="4612" max="4612" width="33.140625" customWidth="1"/>
    <col min="4613" max="4613" width="18.5703125" customWidth="1"/>
    <col min="4865" max="4865" width="22.28515625" customWidth="1"/>
    <col min="4866" max="4866" width="25.85546875" customWidth="1"/>
    <col min="4867" max="4867" width="39.28515625" customWidth="1"/>
    <col min="4868" max="4868" width="33.140625" customWidth="1"/>
    <col min="4869" max="4869" width="18.5703125" customWidth="1"/>
    <col min="5121" max="5121" width="22.28515625" customWidth="1"/>
    <col min="5122" max="5122" width="25.85546875" customWidth="1"/>
    <col min="5123" max="5123" width="39.28515625" customWidth="1"/>
    <col min="5124" max="5124" width="33.140625" customWidth="1"/>
    <col min="5125" max="5125" width="18.5703125" customWidth="1"/>
    <col min="5377" max="5377" width="22.28515625" customWidth="1"/>
    <col min="5378" max="5378" width="25.85546875" customWidth="1"/>
    <col min="5379" max="5379" width="39.28515625" customWidth="1"/>
    <col min="5380" max="5380" width="33.140625" customWidth="1"/>
    <col min="5381" max="5381" width="18.5703125" customWidth="1"/>
    <col min="5633" max="5633" width="22.28515625" customWidth="1"/>
    <col min="5634" max="5634" width="25.85546875" customWidth="1"/>
    <col min="5635" max="5635" width="39.28515625" customWidth="1"/>
    <col min="5636" max="5636" width="33.140625" customWidth="1"/>
    <col min="5637" max="5637" width="18.5703125" customWidth="1"/>
    <col min="5889" max="5889" width="22.28515625" customWidth="1"/>
    <col min="5890" max="5890" width="25.85546875" customWidth="1"/>
    <col min="5891" max="5891" width="39.28515625" customWidth="1"/>
    <col min="5892" max="5892" width="33.140625" customWidth="1"/>
    <col min="5893" max="5893" width="18.5703125" customWidth="1"/>
    <col min="6145" max="6145" width="22.28515625" customWidth="1"/>
    <col min="6146" max="6146" width="25.85546875" customWidth="1"/>
    <col min="6147" max="6147" width="39.28515625" customWidth="1"/>
    <col min="6148" max="6148" width="33.140625" customWidth="1"/>
    <col min="6149" max="6149" width="18.5703125" customWidth="1"/>
    <col min="6401" max="6401" width="22.28515625" customWidth="1"/>
    <col min="6402" max="6402" width="25.85546875" customWidth="1"/>
    <col min="6403" max="6403" width="39.28515625" customWidth="1"/>
    <col min="6404" max="6404" width="33.140625" customWidth="1"/>
    <col min="6405" max="6405" width="18.5703125" customWidth="1"/>
    <col min="6657" max="6657" width="22.28515625" customWidth="1"/>
    <col min="6658" max="6658" width="25.85546875" customWidth="1"/>
    <col min="6659" max="6659" width="39.28515625" customWidth="1"/>
    <col min="6660" max="6660" width="33.140625" customWidth="1"/>
    <col min="6661" max="6661" width="18.5703125" customWidth="1"/>
    <col min="6913" max="6913" width="22.28515625" customWidth="1"/>
    <col min="6914" max="6914" width="25.85546875" customWidth="1"/>
    <col min="6915" max="6915" width="39.28515625" customWidth="1"/>
    <col min="6916" max="6916" width="33.140625" customWidth="1"/>
    <col min="6917" max="6917" width="18.5703125" customWidth="1"/>
    <col min="7169" max="7169" width="22.28515625" customWidth="1"/>
    <col min="7170" max="7170" width="25.85546875" customWidth="1"/>
    <col min="7171" max="7171" width="39.28515625" customWidth="1"/>
    <col min="7172" max="7172" width="33.140625" customWidth="1"/>
    <col min="7173" max="7173" width="18.5703125" customWidth="1"/>
    <col min="7425" max="7425" width="22.28515625" customWidth="1"/>
    <col min="7426" max="7426" width="25.85546875" customWidth="1"/>
    <col min="7427" max="7427" width="39.28515625" customWidth="1"/>
    <col min="7428" max="7428" width="33.140625" customWidth="1"/>
    <col min="7429" max="7429" width="18.5703125" customWidth="1"/>
    <col min="7681" max="7681" width="22.28515625" customWidth="1"/>
    <col min="7682" max="7682" width="25.85546875" customWidth="1"/>
    <col min="7683" max="7683" width="39.28515625" customWidth="1"/>
    <col min="7684" max="7684" width="33.140625" customWidth="1"/>
    <col min="7685" max="7685" width="18.5703125" customWidth="1"/>
    <col min="7937" max="7937" width="22.28515625" customWidth="1"/>
    <col min="7938" max="7938" width="25.85546875" customWidth="1"/>
    <col min="7939" max="7939" width="39.28515625" customWidth="1"/>
    <col min="7940" max="7940" width="33.140625" customWidth="1"/>
    <col min="7941" max="7941" width="18.5703125" customWidth="1"/>
    <col min="8193" max="8193" width="22.28515625" customWidth="1"/>
    <col min="8194" max="8194" width="25.85546875" customWidth="1"/>
    <col min="8195" max="8195" width="39.28515625" customWidth="1"/>
    <col min="8196" max="8196" width="33.140625" customWidth="1"/>
    <col min="8197" max="8197" width="18.5703125" customWidth="1"/>
    <col min="8449" max="8449" width="22.28515625" customWidth="1"/>
    <col min="8450" max="8450" width="25.85546875" customWidth="1"/>
    <col min="8451" max="8451" width="39.28515625" customWidth="1"/>
    <col min="8452" max="8452" width="33.140625" customWidth="1"/>
    <col min="8453" max="8453" width="18.5703125" customWidth="1"/>
    <col min="8705" max="8705" width="22.28515625" customWidth="1"/>
    <col min="8706" max="8706" width="25.85546875" customWidth="1"/>
    <col min="8707" max="8707" width="39.28515625" customWidth="1"/>
    <col min="8708" max="8708" width="33.140625" customWidth="1"/>
    <col min="8709" max="8709" width="18.5703125" customWidth="1"/>
    <col min="8961" max="8961" width="22.28515625" customWidth="1"/>
    <col min="8962" max="8962" width="25.85546875" customWidth="1"/>
    <col min="8963" max="8963" width="39.28515625" customWidth="1"/>
    <col min="8964" max="8964" width="33.140625" customWidth="1"/>
    <col min="8965" max="8965" width="18.5703125" customWidth="1"/>
    <col min="9217" max="9217" width="22.28515625" customWidth="1"/>
    <col min="9218" max="9218" width="25.85546875" customWidth="1"/>
    <col min="9219" max="9219" width="39.28515625" customWidth="1"/>
    <col min="9220" max="9220" width="33.140625" customWidth="1"/>
    <col min="9221" max="9221" width="18.5703125" customWidth="1"/>
    <col min="9473" max="9473" width="22.28515625" customWidth="1"/>
    <col min="9474" max="9474" width="25.85546875" customWidth="1"/>
    <col min="9475" max="9475" width="39.28515625" customWidth="1"/>
    <col min="9476" max="9476" width="33.140625" customWidth="1"/>
    <col min="9477" max="9477" width="18.5703125" customWidth="1"/>
    <col min="9729" max="9729" width="22.28515625" customWidth="1"/>
    <col min="9730" max="9730" width="25.85546875" customWidth="1"/>
    <col min="9731" max="9731" width="39.28515625" customWidth="1"/>
    <col min="9732" max="9732" width="33.140625" customWidth="1"/>
    <col min="9733" max="9733" width="18.5703125" customWidth="1"/>
    <col min="9985" max="9985" width="22.28515625" customWidth="1"/>
    <col min="9986" max="9986" width="25.85546875" customWidth="1"/>
    <col min="9987" max="9987" width="39.28515625" customWidth="1"/>
    <col min="9988" max="9988" width="33.140625" customWidth="1"/>
    <col min="9989" max="9989" width="18.5703125" customWidth="1"/>
    <col min="10241" max="10241" width="22.28515625" customWidth="1"/>
    <col min="10242" max="10242" width="25.85546875" customWidth="1"/>
    <col min="10243" max="10243" width="39.28515625" customWidth="1"/>
    <col min="10244" max="10244" width="33.140625" customWidth="1"/>
    <col min="10245" max="10245" width="18.5703125" customWidth="1"/>
    <col min="10497" max="10497" width="22.28515625" customWidth="1"/>
    <col min="10498" max="10498" width="25.85546875" customWidth="1"/>
    <col min="10499" max="10499" width="39.28515625" customWidth="1"/>
    <col min="10500" max="10500" width="33.140625" customWidth="1"/>
    <col min="10501" max="10501" width="18.5703125" customWidth="1"/>
    <col min="10753" max="10753" width="22.28515625" customWidth="1"/>
    <col min="10754" max="10754" width="25.85546875" customWidth="1"/>
    <col min="10755" max="10755" width="39.28515625" customWidth="1"/>
    <col min="10756" max="10756" width="33.140625" customWidth="1"/>
    <col min="10757" max="10757" width="18.5703125" customWidth="1"/>
    <col min="11009" max="11009" width="22.28515625" customWidth="1"/>
    <col min="11010" max="11010" width="25.85546875" customWidth="1"/>
    <col min="11011" max="11011" width="39.28515625" customWidth="1"/>
    <col min="11012" max="11012" width="33.140625" customWidth="1"/>
    <col min="11013" max="11013" width="18.5703125" customWidth="1"/>
    <col min="11265" max="11265" width="22.28515625" customWidth="1"/>
    <col min="11266" max="11266" width="25.85546875" customWidth="1"/>
    <col min="11267" max="11267" width="39.28515625" customWidth="1"/>
    <col min="11268" max="11268" width="33.140625" customWidth="1"/>
    <col min="11269" max="11269" width="18.5703125" customWidth="1"/>
    <col min="11521" max="11521" width="22.28515625" customWidth="1"/>
    <col min="11522" max="11522" width="25.85546875" customWidth="1"/>
    <col min="11523" max="11523" width="39.28515625" customWidth="1"/>
    <col min="11524" max="11524" width="33.140625" customWidth="1"/>
    <col min="11525" max="11525" width="18.5703125" customWidth="1"/>
    <col min="11777" max="11777" width="22.28515625" customWidth="1"/>
    <col min="11778" max="11778" width="25.85546875" customWidth="1"/>
    <col min="11779" max="11779" width="39.28515625" customWidth="1"/>
    <col min="11780" max="11780" width="33.140625" customWidth="1"/>
    <col min="11781" max="11781" width="18.5703125" customWidth="1"/>
    <col min="12033" max="12033" width="22.28515625" customWidth="1"/>
    <col min="12034" max="12034" width="25.85546875" customWidth="1"/>
    <col min="12035" max="12035" width="39.28515625" customWidth="1"/>
    <col min="12036" max="12036" width="33.140625" customWidth="1"/>
    <col min="12037" max="12037" width="18.5703125" customWidth="1"/>
    <col min="12289" max="12289" width="22.28515625" customWidth="1"/>
    <col min="12290" max="12290" width="25.85546875" customWidth="1"/>
    <col min="12291" max="12291" width="39.28515625" customWidth="1"/>
    <col min="12292" max="12292" width="33.140625" customWidth="1"/>
    <col min="12293" max="12293" width="18.5703125" customWidth="1"/>
    <col min="12545" max="12545" width="22.28515625" customWidth="1"/>
    <col min="12546" max="12546" width="25.85546875" customWidth="1"/>
    <col min="12547" max="12547" width="39.28515625" customWidth="1"/>
    <col min="12548" max="12548" width="33.140625" customWidth="1"/>
    <col min="12549" max="12549" width="18.5703125" customWidth="1"/>
    <col min="12801" max="12801" width="22.28515625" customWidth="1"/>
    <col min="12802" max="12802" width="25.85546875" customWidth="1"/>
    <col min="12803" max="12803" width="39.28515625" customWidth="1"/>
    <col min="12804" max="12804" width="33.140625" customWidth="1"/>
    <col min="12805" max="12805" width="18.5703125" customWidth="1"/>
    <col min="13057" max="13057" width="22.28515625" customWidth="1"/>
    <col min="13058" max="13058" width="25.85546875" customWidth="1"/>
    <col min="13059" max="13059" width="39.28515625" customWidth="1"/>
    <col min="13060" max="13060" width="33.140625" customWidth="1"/>
    <col min="13061" max="13061" width="18.5703125" customWidth="1"/>
    <col min="13313" max="13313" width="22.28515625" customWidth="1"/>
    <col min="13314" max="13314" width="25.85546875" customWidth="1"/>
    <col min="13315" max="13315" width="39.28515625" customWidth="1"/>
    <col min="13316" max="13316" width="33.140625" customWidth="1"/>
    <col min="13317" max="13317" width="18.5703125" customWidth="1"/>
    <col min="13569" max="13569" width="22.28515625" customWidth="1"/>
    <col min="13570" max="13570" width="25.85546875" customWidth="1"/>
    <col min="13571" max="13571" width="39.28515625" customWidth="1"/>
    <col min="13572" max="13572" width="33.140625" customWidth="1"/>
    <col min="13573" max="13573" width="18.5703125" customWidth="1"/>
    <col min="13825" max="13825" width="22.28515625" customWidth="1"/>
    <col min="13826" max="13826" width="25.85546875" customWidth="1"/>
    <col min="13827" max="13827" width="39.28515625" customWidth="1"/>
    <col min="13828" max="13828" width="33.140625" customWidth="1"/>
    <col min="13829" max="13829" width="18.5703125" customWidth="1"/>
    <col min="14081" max="14081" width="22.28515625" customWidth="1"/>
    <col min="14082" max="14082" width="25.85546875" customWidth="1"/>
    <col min="14083" max="14083" width="39.28515625" customWidth="1"/>
    <col min="14084" max="14084" width="33.140625" customWidth="1"/>
    <col min="14085" max="14085" width="18.5703125" customWidth="1"/>
    <col min="14337" max="14337" width="22.28515625" customWidth="1"/>
    <col min="14338" max="14338" width="25.85546875" customWidth="1"/>
    <col min="14339" max="14339" width="39.28515625" customWidth="1"/>
    <col min="14340" max="14340" width="33.140625" customWidth="1"/>
    <col min="14341" max="14341" width="18.5703125" customWidth="1"/>
    <col min="14593" max="14593" width="22.28515625" customWidth="1"/>
    <col min="14594" max="14594" width="25.85546875" customWidth="1"/>
    <col min="14595" max="14595" width="39.28515625" customWidth="1"/>
    <col min="14596" max="14596" width="33.140625" customWidth="1"/>
    <col min="14597" max="14597" width="18.5703125" customWidth="1"/>
    <col min="14849" max="14849" width="22.28515625" customWidth="1"/>
    <col min="14850" max="14850" width="25.85546875" customWidth="1"/>
    <col min="14851" max="14851" width="39.28515625" customWidth="1"/>
    <col min="14852" max="14852" width="33.140625" customWidth="1"/>
    <col min="14853" max="14853" width="18.5703125" customWidth="1"/>
    <col min="15105" max="15105" width="22.28515625" customWidth="1"/>
    <col min="15106" max="15106" width="25.85546875" customWidth="1"/>
    <col min="15107" max="15107" width="39.28515625" customWidth="1"/>
    <col min="15108" max="15108" width="33.140625" customWidth="1"/>
    <col min="15109" max="15109" width="18.5703125" customWidth="1"/>
    <col min="15361" max="15361" width="22.28515625" customWidth="1"/>
    <col min="15362" max="15362" width="25.85546875" customWidth="1"/>
    <col min="15363" max="15363" width="39.28515625" customWidth="1"/>
    <col min="15364" max="15364" width="33.140625" customWidth="1"/>
    <col min="15365" max="15365" width="18.5703125" customWidth="1"/>
    <col min="15617" max="15617" width="22.28515625" customWidth="1"/>
    <col min="15618" max="15618" width="25.85546875" customWidth="1"/>
    <col min="15619" max="15619" width="39.28515625" customWidth="1"/>
    <col min="15620" max="15620" width="33.140625" customWidth="1"/>
    <col min="15621" max="15621" width="18.5703125" customWidth="1"/>
    <col min="15873" max="15873" width="22.28515625" customWidth="1"/>
    <col min="15874" max="15874" width="25.85546875" customWidth="1"/>
    <col min="15875" max="15875" width="39.28515625" customWidth="1"/>
    <col min="15876" max="15876" width="33.140625" customWidth="1"/>
    <col min="15877" max="15877" width="18.5703125" customWidth="1"/>
    <col min="16129" max="16129" width="22.28515625" customWidth="1"/>
    <col min="16130" max="16130" width="25.85546875" customWidth="1"/>
    <col min="16131" max="16131" width="39.28515625" customWidth="1"/>
    <col min="16132" max="16132" width="33.140625" customWidth="1"/>
    <col min="16133" max="16133" width="18.5703125" customWidth="1"/>
  </cols>
  <sheetData>
    <row r="2" spans="1:5" ht="83.25" customHeight="1" x14ac:dyDescent="0.2">
      <c r="A2" s="180" t="s">
        <v>112</v>
      </c>
      <c r="B2" s="180"/>
      <c r="C2" s="180"/>
      <c r="D2" s="180"/>
      <c r="E2" s="180"/>
    </row>
    <row r="4" spans="1:5" x14ac:dyDescent="0.2">
      <c r="A4" s="181" t="s">
        <v>73</v>
      </c>
      <c r="B4" s="183" t="s">
        <v>74</v>
      </c>
      <c r="C4" s="183"/>
      <c r="D4" s="184" t="s">
        <v>120</v>
      </c>
      <c r="E4" s="185" t="s">
        <v>121</v>
      </c>
    </row>
    <row r="5" spans="1:5" s="75" customFormat="1" ht="115.5" x14ac:dyDescent="0.2">
      <c r="A5" s="182"/>
      <c r="B5" s="74" t="s">
        <v>75</v>
      </c>
      <c r="C5" s="74" t="s">
        <v>115</v>
      </c>
      <c r="D5" s="184"/>
      <c r="E5" s="185"/>
    </row>
    <row r="6" spans="1:5" s="75" customFormat="1" ht="15.75" x14ac:dyDescent="0.2">
      <c r="A6" s="76" t="s">
        <v>76</v>
      </c>
      <c r="B6" s="77">
        <v>559.79999999999995</v>
      </c>
      <c r="C6" s="77">
        <v>592.79999999999995</v>
      </c>
      <c r="D6" s="81">
        <v>12.53</v>
      </c>
      <c r="E6" s="77">
        <f t="shared" ref="E6:E41" si="0">ROUND((B6+C6)*D6*12/1000,1)</f>
        <v>173.3</v>
      </c>
    </row>
    <row r="7" spans="1:5" s="75" customFormat="1" ht="15.75" x14ac:dyDescent="0.2">
      <c r="A7" s="76" t="s">
        <v>77</v>
      </c>
      <c r="B7" s="77">
        <v>1801.1</v>
      </c>
      <c r="C7" s="77">
        <v>2530.3000000000002</v>
      </c>
      <c r="D7" s="81">
        <v>12.53</v>
      </c>
      <c r="E7" s="77">
        <f t="shared" si="0"/>
        <v>651.29999999999995</v>
      </c>
    </row>
    <row r="8" spans="1:5" s="75" customFormat="1" ht="15.75" x14ac:dyDescent="0.2">
      <c r="A8" s="76" t="s">
        <v>78</v>
      </c>
      <c r="B8" s="77">
        <v>1984</v>
      </c>
      <c r="C8" s="77">
        <v>1972.5</v>
      </c>
      <c r="D8" s="81">
        <v>12.53</v>
      </c>
      <c r="E8" s="77">
        <f t="shared" si="0"/>
        <v>594.9</v>
      </c>
    </row>
    <row r="9" spans="1:5" s="75" customFormat="1" ht="15.75" x14ac:dyDescent="0.2">
      <c r="A9" s="76" t="s">
        <v>79</v>
      </c>
      <c r="B9" s="77">
        <v>805.9</v>
      </c>
      <c r="C9" s="77">
        <v>789.1</v>
      </c>
      <c r="D9" s="81">
        <v>12.53</v>
      </c>
      <c r="E9" s="77">
        <f t="shared" si="0"/>
        <v>239.8</v>
      </c>
    </row>
    <row r="10" spans="1:5" s="75" customFormat="1" ht="15.75" x14ac:dyDescent="0.2">
      <c r="A10" s="76" t="s">
        <v>80</v>
      </c>
      <c r="B10" s="77">
        <v>225.7</v>
      </c>
      <c r="C10" s="77">
        <v>305.7</v>
      </c>
      <c r="D10" s="81">
        <v>12.53</v>
      </c>
      <c r="E10" s="77">
        <f t="shared" si="0"/>
        <v>79.900000000000006</v>
      </c>
    </row>
    <row r="11" spans="1:5" s="75" customFormat="1" ht="15.75" x14ac:dyDescent="0.2">
      <c r="A11" s="76" t="s">
        <v>81</v>
      </c>
      <c r="B11" s="77">
        <v>564.70000000000005</v>
      </c>
      <c r="C11" s="77">
        <v>624.70000000000005</v>
      </c>
      <c r="D11" s="81">
        <v>12.53</v>
      </c>
      <c r="E11" s="77">
        <f t="shared" si="0"/>
        <v>178.8</v>
      </c>
    </row>
    <row r="12" spans="1:5" ht="15.75" x14ac:dyDescent="0.2">
      <c r="A12" s="76" t="s">
        <v>82</v>
      </c>
      <c r="B12" s="77">
        <v>421.8</v>
      </c>
      <c r="C12" s="77">
        <v>557.79999999999995</v>
      </c>
      <c r="D12" s="81">
        <v>12.53</v>
      </c>
      <c r="E12" s="77">
        <f t="shared" si="0"/>
        <v>147.30000000000001</v>
      </c>
    </row>
    <row r="13" spans="1:5" ht="15.75" x14ac:dyDescent="0.2">
      <c r="A13" s="76" t="s">
        <v>83</v>
      </c>
      <c r="B13" s="77">
        <v>1393.3</v>
      </c>
      <c r="C13" s="77">
        <v>1673</v>
      </c>
      <c r="D13" s="81">
        <v>12.53</v>
      </c>
      <c r="E13" s="77">
        <f t="shared" si="0"/>
        <v>461</v>
      </c>
    </row>
    <row r="14" spans="1:5" ht="15.75" x14ac:dyDescent="0.2">
      <c r="A14" s="76" t="s">
        <v>84</v>
      </c>
      <c r="B14" s="77">
        <v>1587.7</v>
      </c>
      <c r="C14" s="77">
        <v>2089.1</v>
      </c>
      <c r="D14" s="81">
        <v>12.53</v>
      </c>
      <c r="E14" s="77">
        <f t="shared" si="0"/>
        <v>552.79999999999995</v>
      </c>
    </row>
    <row r="15" spans="1:5" ht="15.75" x14ac:dyDescent="0.2">
      <c r="A15" s="76" t="s">
        <v>85</v>
      </c>
      <c r="B15" s="77">
        <v>1930.1</v>
      </c>
      <c r="C15" s="77">
        <v>1999.1</v>
      </c>
      <c r="D15" s="81">
        <v>12.53</v>
      </c>
      <c r="E15" s="77">
        <f t="shared" si="0"/>
        <v>590.79999999999995</v>
      </c>
    </row>
    <row r="16" spans="1:5" ht="15.75" x14ac:dyDescent="0.2">
      <c r="A16" s="76" t="s">
        <v>86</v>
      </c>
      <c r="B16" s="77">
        <v>1104.5999999999999</v>
      </c>
      <c r="C16" s="77">
        <v>1168.7</v>
      </c>
      <c r="D16" s="81">
        <v>12.53</v>
      </c>
      <c r="E16" s="77">
        <f t="shared" si="0"/>
        <v>341.8</v>
      </c>
    </row>
    <row r="17" spans="1:5" ht="15.75" x14ac:dyDescent="0.2">
      <c r="A17" s="76" t="s">
        <v>87</v>
      </c>
      <c r="B17" s="77">
        <v>255.5</v>
      </c>
      <c r="C17" s="77">
        <v>255.5</v>
      </c>
      <c r="D17" s="81">
        <v>12.53</v>
      </c>
      <c r="E17" s="77">
        <f t="shared" si="0"/>
        <v>76.8</v>
      </c>
    </row>
    <row r="18" spans="1:5" ht="15.75" x14ac:dyDescent="0.2">
      <c r="A18" s="76" t="s">
        <v>88</v>
      </c>
      <c r="B18" s="77">
        <v>739.7</v>
      </c>
      <c r="C18" s="77">
        <v>739.7</v>
      </c>
      <c r="D18" s="81">
        <v>12.53</v>
      </c>
      <c r="E18" s="77">
        <f t="shared" si="0"/>
        <v>222.4</v>
      </c>
    </row>
    <row r="19" spans="1:5" ht="15.75" x14ac:dyDescent="0.2">
      <c r="A19" s="76" t="s">
        <v>89</v>
      </c>
      <c r="B19" s="77">
        <v>2794.2</v>
      </c>
      <c r="C19" s="77">
        <v>2794.2</v>
      </c>
      <c r="D19" s="81">
        <v>12.53</v>
      </c>
      <c r="E19" s="77">
        <f t="shared" si="0"/>
        <v>840.3</v>
      </c>
    </row>
    <row r="20" spans="1:5" ht="15.75" x14ac:dyDescent="0.2">
      <c r="A20" s="76" t="s">
        <v>90</v>
      </c>
      <c r="B20" s="77">
        <v>2520.5</v>
      </c>
      <c r="C20" s="77">
        <v>2826.2</v>
      </c>
      <c r="D20" s="81">
        <v>12.53</v>
      </c>
      <c r="E20" s="77">
        <f t="shared" si="0"/>
        <v>803.9</v>
      </c>
    </row>
    <row r="21" spans="1:5" ht="15.75" x14ac:dyDescent="0.2">
      <c r="A21" s="76" t="s">
        <v>91</v>
      </c>
      <c r="B21" s="77">
        <v>0</v>
      </c>
      <c r="C21" s="77">
        <v>0</v>
      </c>
      <c r="D21" s="81">
        <v>12.53</v>
      </c>
      <c r="E21" s="77">
        <f t="shared" si="0"/>
        <v>0</v>
      </c>
    </row>
    <row r="22" spans="1:5" ht="15.75" x14ac:dyDescent="0.2">
      <c r="A22" s="76" t="s">
        <v>92</v>
      </c>
      <c r="B22" s="77">
        <v>177.7</v>
      </c>
      <c r="C22" s="77">
        <v>210.7</v>
      </c>
      <c r="D22" s="81">
        <v>12.53</v>
      </c>
      <c r="E22" s="77">
        <f t="shared" si="0"/>
        <v>58.4</v>
      </c>
    </row>
    <row r="23" spans="1:5" ht="15.75" x14ac:dyDescent="0.2">
      <c r="A23" s="76" t="s">
        <v>93</v>
      </c>
      <c r="B23" s="77">
        <v>1770.7</v>
      </c>
      <c r="C23" s="77">
        <v>1841.2</v>
      </c>
      <c r="D23" s="81">
        <v>12.53</v>
      </c>
      <c r="E23" s="77">
        <f t="shared" si="0"/>
        <v>543.1</v>
      </c>
    </row>
    <row r="24" spans="1:5" ht="15.75" x14ac:dyDescent="0.2">
      <c r="A24" s="76" t="s">
        <v>94</v>
      </c>
      <c r="B24" s="77">
        <v>790.3</v>
      </c>
      <c r="C24" s="77">
        <v>686.7</v>
      </c>
      <c r="D24" s="81">
        <v>12.53</v>
      </c>
      <c r="E24" s="77">
        <f t="shared" si="0"/>
        <v>222.1</v>
      </c>
    </row>
    <row r="25" spans="1:5" ht="15.75" x14ac:dyDescent="0.2">
      <c r="A25" s="76" t="s">
        <v>95</v>
      </c>
      <c r="B25" s="77">
        <v>1079.3</v>
      </c>
      <c r="C25" s="77">
        <v>915.6</v>
      </c>
      <c r="D25" s="81">
        <v>12.53</v>
      </c>
      <c r="E25" s="77">
        <f t="shared" si="0"/>
        <v>300</v>
      </c>
    </row>
    <row r="26" spans="1:5" ht="15.75" x14ac:dyDescent="0.2">
      <c r="A26" s="76" t="s">
        <v>96</v>
      </c>
      <c r="B26" s="77">
        <v>380.1</v>
      </c>
      <c r="C26" s="77">
        <v>300.39999999999998</v>
      </c>
      <c r="D26" s="81">
        <v>12.53</v>
      </c>
      <c r="E26" s="77">
        <f t="shared" si="0"/>
        <v>102.3</v>
      </c>
    </row>
    <row r="27" spans="1:5" ht="15.75" x14ac:dyDescent="0.2">
      <c r="A27" s="76" t="s">
        <v>97</v>
      </c>
      <c r="B27" s="77">
        <v>890.4</v>
      </c>
      <c r="C27" s="77">
        <v>813.3</v>
      </c>
      <c r="D27" s="81">
        <v>12.53</v>
      </c>
      <c r="E27" s="77">
        <f t="shared" si="0"/>
        <v>256.2</v>
      </c>
    </row>
    <row r="28" spans="1:5" ht="15.75" x14ac:dyDescent="0.2">
      <c r="A28" s="76" t="s">
        <v>98</v>
      </c>
      <c r="B28" s="77">
        <v>4357.3999999999996</v>
      </c>
      <c r="C28" s="77">
        <v>4433</v>
      </c>
      <c r="D28" s="81">
        <v>12.53</v>
      </c>
      <c r="E28" s="77">
        <f t="shared" si="0"/>
        <v>1321.7</v>
      </c>
    </row>
    <row r="29" spans="1:5" ht="15.75" x14ac:dyDescent="0.2">
      <c r="A29" s="76" t="s">
        <v>99</v>
      </c>
      <c r="B29" s="77">
        <v>4349.8999999999996</v>
      </c>
      <c r="C29" s="77">
        <v>5545.6</v>
      </c>
      <c r="D29" s="81">
        <v>12.53</v>
      </c>
      <c r="E29" s="77">
        <f t="shared" si="0"/>
        <v>1487.9</v>
      </c>
    </row>
    <row r="30" spans="1:5" ht="15.75" x14ac:dyDescent="0.2">
      <c r="A30" s="76" t="s">
        <v>100</v>
      </c>
      <c r="B30" s="77">
        <v>0</v>
      </c>
      <c r="C30" s="77">
        <v>0</v>
      </c>
      <c r="D30" s="81">
        <v>12.53</v>
      </c>
      <c r="E30" s="77">
        <f t="shared" si="0"/>
        <v>0</v>
      </c>
    </row>
    <row r="31" spans="1:5" ht="15.75" x14ac:dyDescent="0.2">
      <c r="A31" s="76" t="s">
        <v>101</v>
      </c>
      <c r="B31" s="77">
        <v>379.8</v>
      </c>
      <c r="C31" s="77">
        <v>379.8</v>
      </c>
      <c r="D31" s="81">
        <v>12.53</v>
      </c>
      <c r="E31" s="77">
        <f t="shared" si="0"/>
        <v>114.2</v>
      </c>
    </row>
    <row r="32" spans="1:5" ht="15.75" x14ac:dyDescent="0.2">
      <c r="A32" s="76" t="s">
        <v>102</v>
      </c>
      <c r="B32" s="77">
        <v>1394</v>
      </c>
      <c r="C32" s="77">
        <v>407.2</v>
      </c>
      <c r="D32" s="81">
        <v>12.53</v>
      </c>
      <c r="E32" s="77">
        <f t="shared" si="0"/>
        <v>270.8</v>
      </c>
    </row>
    <row r="33" spans="1:5" ht="15.75" x14ac:dyDescent="0.2">
      <c r="A33" s="76" t="s">
        <v>103</v>
      </c>
      <c r="B33" s="77">
        <v>8757.2000000000007</v>
      </c>
      <c r="C33" s="77">
        <v>8457.2000000000007</v>
      </c>
      <c r="D33" s="81">
        <v>12.53</v>
      </c>
      <c r="E33" s="77">
        <f t="shared" si="0"/>
        <v>2588.4</v>
      </c>
    </row>
    <row r="34" spans="1:5" ht="15.75" x14ac:dyDescent="0.2">
      <c r="A34" s="76" t="s">
        <v>104</v>
      </c>
      <c r="B34" s="77">
        <v>604.1</v>
      </c>
      <c r="C34" s="77">
        <v>789.9</v>
      </c>
      <c r="D34" s="81">
        <v>12.53</v>
      </c>
      <c r="E34" s="77">
        <f t="shared" si="0"/>
        <v>209.6</v>
      </c>
    </row>
    <row r="35" spans="1:5" ht="15.75" x14ac:dyDescent="0.2">
      <c r="A35" s="76" t="s">
        <v>105</v>
      </c>
      <c r="B35" s="77">
        <v>992.3</v>
      </c>
      <c r="C35" s="77">
        <v>992.3</v>
      </c>
      <c r="D35" s="81">
        <v>12.53</v>
      </c>
      <c r="E35" s="77">
        <f t="shared" si="0"/>
        <v>298.39999999999998</v>
      </c>
    </row>
    <row r="36" spans="1:5" ht="15.75" x14ac:dyDescent="0.2">
      <c r="A36" s="76" t="s">
        <v>106</v>
      </c>
      <c r="B36" s="77">
        <v>173.8</v>
      </c>
      <c r="C36" s="77">
        <v>238.1</v>
      </c>
      <c r="D36" s="81">
        <v>12.53</v>
      </c>
      <c r="E36" s="77">
        <f t="shared" si="0"/>
        <v>61.9</v>
      </c>
    </row>
    <row r="37" spans="1:5" ht="15.75" x14ac:dyDescent="0.2">
      <c r="A37" s="76" t="s">
        <v>107</v>
      </c>
      <c r="B37" s="77">
        <v>0</v>
      </c>
      <c r="C37" s="77">
        <v>0</v>
      </c>
      <c r="D37" s="81">
        <v>12.53</v>
      </c>
      <c r="E37" s="77">
        <f t="shared" si="0"/>
        <v>0</v>
      </c>
    </row>
    <row r="38" spans="1:5" ht="15.75" x14ac:dyDescent="0.2">
      <c r="A38" s="76" t="s">
        <v>108</v>
      </c>
      <c r="B38" s="77">
        <v>80.400000000000006</v>
      </c>
      <c r="C38" s="77">
        <v>111.7</v>
      </c>
      <c r="D38" s="81">
        <v>12.53</v>
      </c>
      <c r="E38" s="77">
        <f t="shared" si="0"/>
        <v>28.9</v>
      </c>
    </row>
    <row r="39" spans="1:5" ht="15.75" x14ac:dyDescent="0.2">
      <c r="A39" s="76" t="s">
        <v>109</v>
      </c>
      <c r="B39" s="77">
        <v>495.3</v>
      </c>
      <c r="C39" s="77">
        <v>866.6</v>
      </c>
      <c r="D39" s="81">
        <v>12.53</v>
      </c>
      <c r="E39" s="77">
        <f t="shared" si="0"/>
        <v>204.8</v>
      </c>
    </row>
    <row r="40" spans="1:5" ht="15.75" x14ac:dyDescent="0.2">
      <c r="A40" s="16" t="s">
        <v>46</v>
      </c>
      <c r="B40" s="78">
        <f>SUM(B6:B39)</f>
        <v>45361.300000000017</v>
      </c>
      <c r="C40" s="78">
        <f t="shared" ref="C40:E40" si="1">SUM(C6:C39)</f>
        <v>47907.700000000004</v>
      </c>
      <c r="D40" s="78"/>
      <c r="E40" s="78">
        <f t="shared" si="1"/>
        <v>14023.8</v>
      </c>
    </row>
    <row r="41" spans="1:5" ht="15.75" x14ac:dyDescent="0.2">
      <c r="A41" s="76" t="s">
        <v>110</v>
      </c>
      <c r="B41" s="77">
        <v>7470</v>
      </c>
      <c r="C41" s="77">
        <v>10458.5</v>
      </c>
      <c r="D41" s="81">
        <v>12.53</v>
      </c>
      <c r="E41" s="77">
        <f t="shared" si="0"/>
        <v>2695.7</v>
      </c>
    </row>
    <row r="42" spans="1:5" s="79" customFormat="1" ht="15.75" x14ac:dyDescent="0.25">
      <c r="A42" s="78" t="s">
        <v>111</v>
      </c>
      <c r="B42" s="78">
        <f>B40+B41</f>
        <v>52831.300000000017</v>
      </c>
      <c r="C42" s="78">
        <f t="shared" ref="C42:E42" si="2">C40+C41</f>
        <v>58366.200000000004</v>
      </c>
      <c r="D42" s="78"/>
      <c r="E42" s="78">
        <f t="shared" si="2"/>
        <v>16719.5</v>
      </c>
    </row>
    <row r="43" spans="1:5" x14ac:dyDescent="0.2">
      <c r="C43" s="80"/>
    </row>
  </sheetData>
  <mergeCells count="5">
    <mergeCell ref="A2:E2"/>
    <mergeCell ref="A4:A5"/>
    <mergeCell ref="B4:C4"/>
    <mergeCell ref="D4:D5"/>
    <mergeCell ref="E4:E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B1:T65"/>
  <sheetViews>
    <sheetView view="pageBreakPreview" topLeftCell="A31" zoomScale="80" zoomScaleNormal="100" zoomScaleSheetLayoutView="80" workbookViewId="0">
      <selection activeCell="H15" sqref="H15:H50"/>
    </sheetView>
  </sheetViews>
  <sheetFormatPr defaultRowHeight="12.75" x14ac:dyDescent="0.2"/>
  <cols>
    <col min="1" max="1" width="1.85546875" style="1" customWidth="1"/>
    <col min="2" max="2" width="21.85546875" style="49" customWidth="1"/>
    <col min="3" max="3" width="19.85546875" style="49" customWidth="1"/>
    <col min="4" max="4" width="16" style="1" customWidth="1"/>
    <col min="5" max="5" width="16.28515625" style="1" customWidth="1"/>
    <col min="6" max="6" width="18.28515625" style="1" customWidth="1"/>
    <col min="7" max="8" width="19.85546875" style="1" customWidth="1"/>
    <col min="9" max="9" width="19.42578125" style="1" customWidth="1"/>
    <col min="10" max="10" width="20.5703125" style="1" customWidth="1"/>
    <col min="11" max="12" width="15.28515625" style="1" hidden="1" customWidth="1"/>
    <col min="13" max="13" width="11.42578125" style="84" hidden="1" customWidth="1"/>
    <col min="14" max="15" width="15.28515625" style="1" hidden="1" customWidth="1"/>
    <col min="16" max="16" width="0" style="1" hidden="1" customWidth="1"/>
    <col min="17" max="17" width="15.28515625" style="1" hidden="1" customWidth="1"/>
    <col min="18" max="18" width="4.5703125" style="1" hidden="1" customWidth="1"/>
    <col min="19" max="19" width="15.28515625" style="1" hidden="1" customWidth="1"/>
    <col min="20" max="20" width="21.140625" style="1" hidden="1" customWidth="1"/>
    <col min="21" max="16384" width="9.140625" style="1"/>
  </cols>
  <sheetData>
    <row r="1" spans="2:20" ht="58.5" customHeight="1" x14ac:dyDescent="0.2">
      <c r="B1" s="177" t="s">
        <v>0</v>
      </c>
      <c r="C1" s="177"/>
      <c r="D1" s="177"/>
      <c r="E1" s="177"/>
      <c r="F1" s="177"/>
      <c r="G1" s="177"/>
      <c r="H1" s="177"/>
      <c r="I1" s="177"/>
      <c r="J1" s="177"/>
    </row>
    <row r="2" spans="2:20" ht="21.75" customHeight="1" x14ac:dyDescent="0.25">
      <c r="B2" s="39"/>
      <c r="C2" s="39"/>
      <c r="D2" s="3"/>
      <c r="E2" s="4"/>
      <c r="F2" s="4"/>
      <c r="G2" s="4"/>
      <c r="H2" s="4"/>
      <c r="J2" s="14" t="s">
        <v>125</v>
      </c>
    </row>
    <row r="3" spans="2:20" ht="15.75" x14ac:dyDescent="0.25">
      <c r="B3" s="40"/>
      <c r="C3" s="40"/>
      <c r="D3" s="4"/>
      <c r="E3" s="4"/>
      <c r="F3" s="4"/>
      <c r="G3" s="4"/>
      <c r="H3" s="4"/>
    </row>
    <row r="4" spans="2:20" ht="15.75" customHeight="1" x14ac:dyDescent="0.2">
      <c r="B4" s="178" t="s">
        <v>36</v>
      </c>
      <c r="C4" s="178"/>
      <c r="D4" s="178"/>
      <c r="E4" s="178"/>
      <c r="F4" s="178"/>
      <c r="G4" s="178"/>
      <c r="H4" s="178"/>
      <c r="I4" s="178"/>
      <c r="J4" s="178"/>
    </row>
    <row r="5" spans="2:20" ht="15.75" x14ac:dyDescent="0.2">
      <c r="B5" s="179" t="s">
        <v>37</v>
      </c>
      <c r="C5" s="179"/>
      <c r="D5" s="179"/>
      <c r="E5" s="179"/>
      <c r="F5" s="179"/>
      <c r="G5" s="179"/>
      <c r="H5" s="179"/>
      <c r="I5" s="179"/>
      <c r="J5" s="179"/>
    </row>
    <row r="6" spans="2:20" ht="34.5" customHeight="1" x14ac:dyDescent="0.2">
      <c r="B6" s="178" t="s">
        <v>40</v>
      </c>
      <c r="C6" s="178"/>
      <c r="D6" s="178"/>
      <c r="E6" s="178"/>
      <c r="F6" s="178"/>
      <c r="G6" s="178"/>
      <c r="H6" s="178"/>
      <c r="I6" s="178"/>
      <c r="J6" s="178"/>
    </row>
    <row r="7" spans="2:20" ht="15.75" x14ac:dyDescent="0.2">
      <c r="B7" s="179" t="s">
        <v>38</v>
      </c>
      <c r="C7" s="179"/>
      <c r="D7" s="179"/>
      <c r="E7" s="179"/>
      <c r="F7" s="179"/>
      <c r="G7" s="179"/>
      <c r="H7" s="179"/>
      <c r="I7" s="179"/>
      <c r="J7" s="179"/>
    </row>
    <row r="8" spans="2:20" ht="15.75" x14ac:dyDescent="0.25">
      <c r="B8" s="4" t="s">
        <v>130</v>
      </c>
      <c r="C8" s="40"/>
      <c r="D8" s="4"/>
      <c r="E8" s="4"/>
      <c r="F8" s="4"/>
      <c r="G8" s="4"/>
      <c r="H8" s="4"/>
    </row>
    <row r="9" spans="2:20" ht="15.75" x14ac:dyDescent="0.25">
      <c r="B9" s="40" t="s">
        <v>41</v>
      </c>
      <c r="C9" s="40"/>
      <c r="D9" s="4"/>
      <c r="E9" s="4"/>
      <c r="F9" s="4"/>
      <c r="G9" s="4"/>
      <c r="H9" s="4"/>
    </row>
    <row r="10" spans="2:20" ht="15" customHeight="1" x14ac:dyDescent="0.2">
      <c r="B10" s="41"/>
      <c r="C10" s="41"/>
      <c r="D10" s="5"/>
      <c r="E10" s="5"/>
      <c r="F10" s="5"/>
      <c r="G10" s="5"/>
      <c r="H10" s="5"/>
    </row>
    <row r="11" spans="2:20" ht="24.75" customHeight="1" x14ac:dyDescent="0.2">
      <c r="B11" s="188" t="s">
        <v>34</v>
      </c>
      <c r="C11" s="188" t="s">
        <v>124</v>
      </c>
      <c r="D11" s="171" t="s">
        <v>35</v>
      </c>
      <c r="E11" s="171" t="s">
        <v>113</v>
      </c>
      <c r="F11" s="172" t="s">
        <v>60</v>
      </c>
      <c r="G11" s="171" t="s">
        <v>43</v>
      </c>
      <c r="H11" s="171"/>
      <c r="I11" s="171"/>
      <c r="J11" s="171"/>
    </row>
    <row r="12" spans="2:20" ht="25.5" customHeight="1" x14ac:dyDescent="0.2">
      <c r="B12" s="188"/>
      <c r="C12" s="188"/>
      <c r="D12" s="171"/>
      <c r="E12" s="171"/>
      <c r="F12" s="173"/>
      <c r="G12" s="173" t="s">
        <v>44</v>
      </c>
      <c r="H12" s="190" t="s">
        <v>45</v>
      </c>
      <c r="I12" s="191"/>
      <c r="J12" s="192"/>
    </row>
    <row r="13" spans="2:20" ht="99" customHeight="1" x14ac:dyDescent="0.2">
      <c r="B13" s="188"/>
      <c r="C13" s="188"/>
      <c r="D13" s="171"/>
      <c r="E13" s="171"/>
      <c r="F13" s="174"/>
      <c r="G13" s="174"/>
      <c r="H13" s="56" t="s">
        <v>58</v>
      </c>
      <c r="I13" s="56" t="s">
        <v>39</v>
      </c>
      <c r="J13" s="56" t="s">
        <v>50</v>
      </c>
    </row>
    <row r="14" spans="2:20" ht="12.75" customHeight="1" x14ac:dyDescent="0.2">
      <c r="B14" s="42">
        <v>1</v>
      </c>
      <c r="C14" s="88">
        <v>2</v>
      </c>
      <c r="D14" s="21">
        <v>3</v>
      </c>
      <c r="E14" s="21">
        <v>4</v>
      </c>
      <c r="F14" s="21"/>
      <c r="G14" s="21" t="s">
        <v>42</v>
      </c>
      <c r="H14" s="21"/>
      <c r="I14" s="21">
        <v>6</v>
      </c>
      <c r="J14" s="21">
        <v>7</v>
      </c>
      <c r="K14" s="186" t="s">
        <v>114</v>
      </c>
      <c r="L14" s="186"/>
      <c r="M14" s="186"/>
      <c r="N14" s="186"/>
      <c r="O14" s="186"/>
      <c r="P14" s="186"/>
      <c r="Q14" s="186"/>
    </row>
    <row r="15" spans="2:20" ht="18" customHeight="1" x14ac:dyDescent="0.3">
      <c r="B15" s="43" t="s">
        <v>1</v>
      </c>
      <c r="C15" s="89"/>
      <c r="D15" s="7">
        <v>33</v>
      </c>
      <c r="E15" s="7">
        <v>89670</v>
      </c>
      <c r="F15" s="7">
        <v>89670</v>
      </c>
      <c r="G15" s="82">
        <f>C15*D15*F15/1000</f>
        <v>0</v>
      </c>
      <c r="H15" s="15">
        <f t="shared" ref="H15:H24" si="0">G15-I15-J15</f>
        <v>0</v>
      </c>
      <c r="I15" s="15">
        <f>Q15*22/100/1000</f>
        <v>0</v>
      </c>
      <c r="J15" s="15">
        <f>Q15/100*78/1000</f>
        <v>0</v>
      </c>
      <c r="K15" s="84">
        <f>I15</f>
        <v>0</v>
      </c>
      <c r="L15" s="84">
        <f>K15*1000</f>
        <v>0</v>
      </c>
      <c r="M15" s="84">
        <f>J15</f>
        <v>0</v>
      </c>
      <c r="N15" s="84">
        <f>M15*1000</f>
        <v>0</v>
      </c>
      <c r="O15" s="84">
        <f>L15+N15-Q15</f>
        <v>0</v>
      </c>
      <c r="Q15" s="84">
        <f t="shared" ref="Q15:Q48" si="1">C15*D15*E15</f>
        <v>0</v>
      </c>
      <c r="S15" s="84">
        <f t="shared" ref="S15:S50" si="2">C15*D15*F15</f>
        <v>0</v>
      </c>
      <c r="T15" s="84">
        <f>S15-Q15</f>
        <v>0</v>
      </c>
    </row>
    <row r="16" spans="2:20" ht="18" customHeight="1" x14ac:dyDescent="0.3">
      <c r="B16" s="43" t="s">
        <v>2</v>
      </c>
      <c r="C16" s="89">
        <v>2</v>
      </c>
      <c r="D16" s="7">
        <v>33</v>
      </c>
      <c r="E16" s="7">
        <v>89670</v>
      </c>
      <c r="F16" s="7">
        <v>89670</v>
      </c>
      <c r="G16" s="82">
        <f t="shared" ref="G16:G48" si="3">C16*D16*F16/1000</f>
        <v>5918.22</v>
      </c>
      <c r="H16" s="15">
        <f t="shared" si="0"/>
        <v>0</v>
      </c>
      <c r="I16" s="15">
        <f>ROUND(Q16*22/100/1000,2)</f>
        <v>1302.01</v>
      </c>
      <c r="J16" s="15">
        <f>ROUND(Q16/100*78/1000,2)</f>
        <v>4616.21</v>
      </c>
      <c r="K16" s="84">
        <f t="shared" ref="K16:K50" si="4">I16</f>
        <v>1302.01</v>
      </c>
      <c r="L16" s="84">
        <f>ROUND(K16*1000,1)</f>
        <v>1302010</v>
      </c>
      <c r="M16" s="84">
        <f t="shared" ref="M16:M50" si="5">J16</f>
        <v>4616.21</v>
      </c>
      <c r="N16" s="84">
        <f t="shared" ref="N16:N49" si="6">M16*1000</f>
        <v>4616210</v>
      </c>
      <c r="O16" s="84">
        <f>L16+N16-Q16</f>
        <v>0</v>
      </c>
      <c r="Q16" s="84">
        <f t="shared" si="1"/>
        <v>5918220</v>
      </c>
      <c r="S16" s="84">
        <f t="shared" si="2"/>
        <v>5918220</v>
      </c>
      <c r="T16" s="84">
        <f t="shared" ref="T16:T49" si="7">S16-Q16</f>
        <v>0</v>
      </c>
    </row>
    <row r="17" spans="2:20" ht="18" customHeight="1" x14ac:dyDescent="0.3">
      <c r="B17" s="43" t="s">
        <v>3</v>
      </c>
      <c r="C17" s="89">
        <v>2</v>
      </c>
      <c r="D17" s="7">
        <v>33</v>
      </c>
      <c r="E17" s="7">
        <v>89670</v>
      </c>
      <c r="F17" s="7">
        <v>89670</v>
      </c>
      <c r="G17" s="82">
        <f t="shared" si="3"/>
        <v>5918.22</v>
      </c>
      <c r="H17" s="15">
        <f t="shared" si="0"/>
        <v>0</v>
      </c>
      <c r="I17" s="15">
        <f t="shared" ref="I17:I48" si="8">ROUND(Q17*22/100/1000,2)</f>
        <v>1302.01</v>
      </c>
      <c r="J17" s="15">
        <f t="shared" ref="J17:J50" si="9">ROUND(Q17/100*78/1000,2)</f>
        <v>4616.21</v>
      </c>
      <c r="K17" s="84">
        <f t="shared" si="4"/>
        <v>1302.01</v>
      </c>
      <c r="L17" s="84">
        <f t="shared" ref="L17:L50" si="10">ROUND(K17*1000,1)</f>
        <v>1302010</v>
      </c>
      <c r="M17" s="84">
        <f t="shared" si="5"/>
        <v>4616.21</v>
      </c>
      <c r="N17" s="84">
        <f t="shared" si="6"/>
        <v>4616210</v>
      </c>
      <c r="O17" s="84">
        <f t="shared" ref="O17:O50" si="11">L17+N17-Q17</f>
        <v>0</v>
      </c>
      <c r="Q17" s="84">
        <f t="shared" si="1"/>
        <v>5918220</v>
      </c>
      <c r="S17" s="84">
        <f t="shared" si="2"/>
        <v>5918220</v>
      </c>
      <c r="T17" s="84">
        <f t="shared" si="7"/>
        <v>0</v>
      </c>
    </row>
    <row r="18" spans="2:20" ht="18" customHeight="1" x14ac:dyDescent="0.3">
      <c r="B18" s="43" t="s">
        <v>4</v>
      </c>
      <c r="C18" s="89"/>
      <c r="D18" s="7">
        <v>33</v>
      </c>
      <c r="E18" s="7">
        <v>89670</v>
      </c>
      <c r="F18" s="7">
        <v>89670</v>
      </c>
      <c r="G18" s="82">
        <f t="shared" si="3"/>
        <v>0</v>
      </c>
      <c r="H18" s="15">
        <f t="shared" si="0"/>
        <v>0</v>
      </c>
      <c r="I18" s="15">
        <f t="shared" si="8"/>
        <v>0</v>
      </c>
      <c r="J18" s="15">
        <f t="shared" si="9"/>
        <v>0</v>
      </c>
      <c r="K18" s="84">
        <f t="shared" si="4"/>
        <v>0</v>
      </c>
      <c r="L18" s="84">
        <f t="shared" si="10"/>
        <v>0</v>
      </c>
      <c r="M18" s="84">
        <f t="shared" si="5"/>
        <v>0</v>
      </c>
      <c r="N18" s="84">
        <f t="shared" si="6"/>
        <v>0</v>
      </c>
      <c r="O18" s="84">
        <f t="shared" si="11"/>
        <v>0</v>
      </c>
      <c r="Q18" s="84">
        <f t="shared" si="1"/>
        <v>0</v>
      </c>
      <c r="S18" s="84">
        <f t="shared" si="2"/>
        <v>0</v>
      </c>
      <c r="T18" s="84">
        <f t="shared" si="7"/>
        <v>0</v>
      </c>
    </row>
    <row r="19" spans="2:20" ht="18" customHeight="1" x14ac:dyDescent="0.3">
      <c r="B19" s="43" t="s">
        <v>5</v>
      </c>
      <c r="C19" s="89"/>
      <c r="D19" s="7">
        <v>33</v>
      </c>
      <c r="E19" s="7">
        <v>89670</v>
      </c>
      <c r="F19" s="7">
        <v>89670</v>
      </c>
      <c r="G19" s="82">
        <f t="shared" si="3"/>
        <v>0</v>
      </c>
      <c r="H19" s="15">
        <f t="shared" si="0"/>
        <v>0</v>
      </c>
      <c r="I19" s="15">
        <f t="shared" si="8"/>
        <v>0</v>
      </c>
      <c r="J19" s="15">
        <f t="shared" si="9"/>
        <v>0</v>
      </c>
      <c r="K19" s="84">
        <f t="shared" si="4"/>
        <v>0</v>
      </c>
      <c r="L19" s="84">
        <f t="shared" si="10"/>
        <v>0</v>
      </c>
      <c r="M19" s="84">
        <f t="shared" si="5"/>
        <v>0</v>
      </c>
      <c r="N19" s="84">
        <f t="shared" si="6"/>
        <v>0</v>
      </c>
      <c r="O19" s="84">
        <f t="shared" si="11"/>
        <v>0</v>
      </c>
      <c r="Q19" s="84">
        <f t="shared" si="1"/>
        <v>0</v>
      </c>
      <c r="S19" s="84">
        <f t="shared" si="2"/>
        <v>0</v>
      </c>
      <c r="T19" s="84">
        <f t="shared" si="7"/>
        <v>0</v>
      </c>
    </row>
    <row r="20" spans="2:20" ht="18" customHeight="1" x14ac:dyDescent="0.3">
      <c r="B20" s="43" t="s">
        <v>6</v>
      </c>
      <c r="C20" s="89"/>
      <c r="D20" s="7">
        <v>33</v>
      </c>
      <c r="E20" s="7">
        <v>89670</v>
      </c>
      <c r="F20" s="7">
        <v>89670</v>
      </c>
      <c r="G20" s="82">
        <f t="shared" si="3"/>
        <v>0</v>
      </c>
      <c r="H20" s="15">
        <f t="shared" si="0"/>
        <v>0</v>
      </c>
      <c r="I20" s="15">
        <f t="shared" si="8"/>
        <v>0</v>
      </c>
      <c r="J20" s="15">
        <f t="shared" si="9"/>
        <v>0</v>
      </c>
      <c r="K20" s="84">
        <f t="shared" si="4"/>
        <v>0</v>
      </c>
      <c r="L20" s="84">
        <f t="shared" si="10"/>
        <v>0</v>
      </c>
      <c r="M20" s="84">
        <f t="shared" si="5"/>
        <v>0</v>
      </c>
      <c r="N20" s="84">
        <f t="shared" si="6"/>
        <v>0</v>
      </c>
      <c r="O20" s="84">
        <f t="shared" si="11"/>
        <v>0</v>
      </c>
      <c r="Q20" s="84">
        <f t="shared" si="1"/>
        <v>0</v>
      </c>
      <c r="S20" s="84">
        <f t="shared" si="2"/>
        <v>0</v>
      </c>
      <c r="T20" s="84">
        <f t="shared" si="7"/>
        <v>0</v>
      </c>
    </row>
    <row r="21" spans="2:20" ht="18" customHeight="1" x14ac:dyDescent="0.3">
      <c r="B21" s="43" t="s">
        <v>7</v>
      </c>
      <c r="C21" s="89"/>
      <c r="D21" s="7">
        <v>33</v>
      </c>
      <c r="E21" s="7">
        <v>89670</v>
      </c>
      <c r="F21" s="7">
        <v>89670</v>
      </c>
      <c r="G21" s="82">
        <f t="shared" si="3"/>
        <v>0</v>
      </c>
      <c r="H21" s="15">
        <f t="shared" si="0"/>
        <v>0</v>
      </c>
      <c r="I21" s="15">
        <f t="shared" si="8"/>
        <v>0</v>
      </c>
      <c r="J21" s="15">
        <f t="shared" si="9"/>
        <v>0</v>
      </c>
      <c r="K21" s="84">
        <f t="shared" si="4"/>
        <v>0</v>
      </c>
      <c r="L21" s="84">
        <f t="shared" si="10"/>
        <v>0</v>
      </c>
      <c r="M21" s="84">
        <f t="shared" si="5"/>
        <v>0</v>
      </c>
      <c r="N21" s="84">
        <f t="shared" si="6"/>
        <v>0</v>
      </c>
      <c r="O21" s="84">
        <f t="shared" si="11"/>
        <v>0</v>
      </c>
      <c r="Q21" s="84">
        <f t="shared" si="1"/>
        <v>0</v>
      </c>
      <c r="S21" s="84">
        <f t="shared" si="2"/>
        <v>0</v>
      </c>
      <c r="T21" s="84">
        <f t="shared" si="7"/>
        <v>0</v>
      </c>
    </row>
    <row r="22" spans="2:20" ht="18" customHeight="1" x14ac:dyDescent="0.3">
      <c r="B22" s="43" t="s">
        <v>8</v>
      </c>
      <c r="C22" s="89"/>
      <c r="D22" s="7">
        <v>33</v>
      </c>
      <c r="E22" s="7">
        <v>89670</v>
      </c>
      <c r="F22" s="7">
        <v>89670</v>
      </c>
      <c r="G22" s="82">
        <f t="shared" si="3"/>
        <v>0</v>
      </c>
      <c r="H22" s="15">
        <f t="shared" si="0"/>
        <v>0</v>
      </c>
      <c r="I22" s="15">
        <f t="shared" si="8"/>
        <v>0</v>
      </c>
      <c r="J22" s="15">
        <f t="shared" si="9"/>
        <v>0</v>
      </c>
      <c r="K22" s="84">
        <f t="shared" si="4"/>
        <v>0</v>
      </c>
      <c r="L22" s="84">
        <f t="shared" si="10"/>
        <v>0</v>
      </c>
      <c r="M22" s="84">
        <f t="shared" si="5"/>
        <v>0</v>
      </c>
      <c r="N22" s="84">
        <f t="shared" si="6"/>
        <v>0</v>
      </c>
      <c r="O22" s="84">
        <f t="shared" si="11"/>
        <v>0</v>
      </c>
      <c r="Q22" s="84">
        <f t="shared" si="1"/>
        <v>0</v>
      </c>
      <c r="S22" s="84">
        <f t="shared" si="2"/>
        <v>0</v>
      </c>
      <c r="T22" s="84">
        <f t="shared" si="7"/>
        <v>0</v>
      </c>
    </row>
    <row r="23" spans="2:20" ht="18" customHeight="1" x14ac:dyDescent="0.3">
      <c r="B23" s="43" t="s">
        <v>9</v>
      </c>
      <c r="C23" s="89">
        <v>1</v>
      </c>
      <c r="D23" s="7">
        <v>33</v>
      </c>
      <c r="E23" s="7">
        <v>89670</v>
      </c>
      <c r="F23" s="7">
        <v>89670</v>
      </c>
      <c r="G23" s="82">
        <f t="shared" si="3"/>
        <v>2959.11</v>
      </c>
      <c r="H23" s="15">
        <f t="shared" si="0"/>
        <v>0</v>
      </c>
      <c r="I23" s="15">
        <f t="shared" si="8"/>
        <v>651</v>
      </c>
      <c r="J23" s="15">
        <f t="shared" si="9"/>
        <v>2308.11</v>
      </c>
      <c r="K23" s="84">
        <f t="shared" si="4"/>
        <v>651</v>
      </c>
      <c r="L23" s="84">
        <f t="shared" si="10"/>
        <v>651000</v>
      </c>
      <c r="M23" s="84">
        <f t="shared" si="5"/>
        <v>2308.11</v>
      </c>
      <c r="N23" s="84">
        <f t="shared" si="6"/>
        <v>2308110</v>
      </c>
      <c r="O23" s="84">
        <f t="shared" si="11"/>
        <v>0</v>
      </c>
      <c r="Q23" s="84">
        <f t="shared" si="1"/>
        <v>2959110</v>
      </c>
      <c r="S23" s="84">
        <f t="shared" si="2"/>
        <v>2959110</v>
      </c>
      <c r="T23" s="84">
        <f t="shared" si="7"/>
        <v>0</v>
      </c>
    </row>
    <row r="24" spans="2:20" ht="18" customHeight="1" x14ac:dyDescent="0.3">
      <c r="B24" s="43" t="s">
        <v>10</v>
      </c>
      <c r="C24" s="89">
        <v>5</v>
      </c>
      <c r="D24" s="7">
        <v>33</v>
      </c>
      <c r="E24" s="7">
        <v>89670</v>
      </c>
      <c r="F24" s="7">
        <v>89670</v>
      </c>
      <c r="G24" s="82">
        <f t="shared" si="3"/>
        <v>14795.55</v>
      </c>
      <c r="H24" s="15">
        <f t="shared" si="0"/>
        <v>0</v>
      </c>
      <c r="I24" s="15">
        <f t="shared" si="8"/>
        <v>3255.02</v>
      </c>
      <c r="J24" s="15">
        <f t="shared" si="9"/>
        <v>11540.53</v>
      </c>
      <c r="K24" s="84">
        <f t="shared" si="4"/>
        <v>3255.02</v>
      </c>
      <c r="L24" s="84">
        <f t="shared" si="10"/>
        <v>3255020</v>
      </c>
      <c r="M24" s="84">
        <f t="shared" si="5"/>
        <v>11540.53</v>
      </c>
      <c r="N24" s="84">
        <f t="shared" si="6"/>
        <v>11540530</v>
      </c>
      <c r="O24" s="84">
        <f t="shared" si="11"/>
        <v>0</v>
      </c>
      <c r="Q24" s="84">
        <f t="shared" si="1"/>
        <v>14795550</v>
      </c>
      <c r="S24" s="84">
        <f t="shared" si="2"/>
        <v>14795550</v>
      </c>
      <c r="T24" s="84">
        <f t="shared" si="7"/>
        <v>0</v>
      </c>
    </row>
    <row r="25" spans="2:20" ht="18" customHeight="1" x14ac:dyDescent="0.3">
      <c r="B25" s="43" t="s">
        <v>11</v>
      </c>
      <c r="C25" s="89"/>
      <c r="D25" s="7">
        <v>33</v>
      </c>
      <c r="E25" s="7">
        <v>89670</v>
      </c>
      <c r="F25" s="7">
        <v>89670</v>
      </c>
      <c r="G25" s="82">
        <f t="shared" si="3"/>
        <v>0</v>
      </c>
      <c r="H25" s="15">
        <f t="shared" ref="H25:H48" si="12">G25-I25-J25</f>
        <v>0</v>
      </c>
      <c r="I25" s="15">
        <f t="shared" si="8"/>
        <v>0</v>
      </c>
      <c r="J25" s="15">
        <f t="shared" si="9"/>
        <v>0</v>
      </c>
      <c r="K25" s="84">
        <f t="shared" si="4"/>
        <v>0</v>
      </c>
      <c r="L25" s="84">
        <f t="shared" si="10"/>
        <v>0</v>
      </c>
      <c r="M25" s="84">
        <f t="shared" si="5"/>
        <v>0</v>
      </c>
      <c r="N25" s="84">
        <f t="shared" si="6"/>
        <v>0</v>
      </c>
      <c r="O25" s="84">
        <f t="shared" si="11"/>
        <v>0</v>
      </c>
      <c r="Q25" s="84">
        <f t="shared" si="1"/>
        <v>0</v>
      </c>
      <c r="S25" s="84">
        <f t="shared" si="2"/>
        <v>0</v>
      </c>
      <c r="T25" s="84">
        <f t="shared" si="7"/>
        <v>0</v>
      </c>
    </row>
    <row r="26" spans="2:20" ht="18" customHeight="1" x14ac:dyDescent="0.3">
      <c r="B26" s="43" t="s">
        <v>12</v>
      </c>
      <c r="C26" s="89">
        <v>2</v>
      </c>
      <c r="D26" s="7">
        <v>33</v>
      </c>
      <c r="E26" s="7">
        <v>89670</v>
      </c>
      <c r="F26" s="7">
        <v>89670</v>
      </c>
      <c r="G26" s="82">
        <f t="shared" si="3"/>
        <v>5918.22</v>
      </c>
      <c r="H26" s="15">
        <f t="shared" si="12"/>
        <v>0</v>
      </c>
      <c r="I26" s="15">
        <f t="shared" si="8"/>
        <v>1302.01</v>
      </c>
      <c r="J26" s="15">
        <f t="shared" si="9"/>
        <v>4616.21</v>
      </c>
      <c r="K26" s="84">
        <f t="shared" si="4"/>
        <v>1302.01</v>
      </c>
      <c r="L26" s="84">
        <f t="shared" si="10"/>
        <v>1302010</v>
      </c>
      <c r="M26" s="84">
        <f t="shared" si="5"/>
        <v>4616.21</v>
      </c>
      <c r="N26" s="84">
        <f t="shared" si="6"/>
        <v>4616210</v>
      </c>
      <c r="O26" s="84">
        <f t="shared" si="11"/>
        <v>0</v>
      </c>
      <c r="Q26" s="84">
        <f t="shared" si="1"/>
        <v>5918220</v>
      </c>
      <c r="S26" s="84">
        <f t="shared" si="2"/>
        <v>5918220</v>
      </c>
      <c r="T26" s="84">
        <f t="shared" si="7"/>
        <v>0</v>
      </c>
    </row>
    <row r="27" spans="2:20" ht="18" customHeight="1" x14ac:dyDescent="0.3">
      <c r="B27" s="43" t="s">
        <v>13</v>
      </c>
      <c r="C27" s="89">
        <v>1</v>
      </c>
      <c r="D27" s="7">
        <v>33</v>
      </c>
      <c r="E27" s="7">
        <v>89670</v>
      </c>
      <c r="F27" s="7">
        <v>89670</v>
      </c>
      <c r="G27" s="82">
        <f t="shared" si="3"/>
        <v>2959.11</v>
      </c>
      <c r="H27" s="15">
        <f t="shared" si="12"/>
        <v>0</v>
      </c>
      <c r="I27" s="15">
        <f t="shared" si="8"/>
        <v>651</v>
      </c>
      <c r="J27" s="15">
        <f t="shared" si="9"/>
        <v>2308.11</v>
      </c>
      <c r="K27" s="84">
        <f t="shared" si="4"/>
        <v>651</v>
      </c>
      <c r="L27" s="84">
        <f t="shared" si="10"/>
        <v>651000</v>
      </c>
      <c r="M27" s="84">
        <f t="shared" si="5"/>
        <v>2308.11</v>
      </c>
      <c r="N27" s="84">
        <f t="shared" si="6"/>
        <v>2308110</v>
      </c>
      <c r="O27" s="84">
        <f t="shared" si="11"/>
        <v>0</v>
      </c>
      <c r="Q27" s="84">
        <f t="shared" si="1"/>
        <v>2959110</v>
      </c>
      <c r="S27" s="84">
        <f t="shared" si="2"/>
        <v>2959110</v>
      </c>
      <c r="T27" s="84">
        <f t="shared" si="7"/>
        <v>0</v>
      </c>
    </row>
    <row r="28" spans="2:20" ht="18" customHeight="1" x14ac:dyDescent="0.3">
      <c r="B28" s="43" t="s">
        <v>14</v>
      </c>
      <c r="C28" s="89">
        <v>5</v>
      </c>
      <c r="D28" s="7">
        <v>33</v>
      </c>
      <c r="E28" s="7">
        <v>89670</v>
      </c>
      <c r="F28" s="7">
        <v>89670</v>
      </c>
      <c r="G28" s="82">
        <f t="shared" si="3"/>
        <v>14795.55</v>
      </c>
      <c r="H28" s="15">
        <f t="shared" si="12"/>
        <v>0</v>
      </c>
      <c r="I28" s="15">
        <f t="shared" si="8"/>
        <v>3255.02</v>
      </c>
      <c r="J28" s="15">
        <f t="shared" si="9"/>
        <v>11540.53</v>
      </c>
      <c r="K28" s="84">
        <f t="shared" si="4"/>
        <v>3255.02</v>
      </c>
      <c r="L28" s="84">
        <f t="shared" si="10"/>
        <v>3255020</v>
      </c>
      <c r="M28" s="84">
        <f t="shared" si="5"/>
        <v>11540.53</v>
      </c>
      <c r="N28" s="84">
        <f t="shared" si="6"/>
        <v>11540530</v>
      </c>
      <c r="O28" s="84">
        <f t="shared" si="11"/>
        <v>0</v>
      </c>
      <c r="Q28" s="84">
        <f t="shared" si="1"/>
        <v>14795550</v>
      </c>
      <c r="S28" s="84">
        <f t="shared" si="2"/>
        <v>14795550</v>
      </c>
      <c r="T28" s="84">
        <f t="shared" si="7"/>
        <v>0</v>
      </c>
    </row>
    <row r="29" spans="2:20" ht="18" customHeight="1" x14ac:dyDescent="0.3">
      <c r="B29" s="43" t="s">
        <v>15</v>
      </c>
      <c r="C29" s="89"/>
      <c r="D29" s="7">
        <v>33</v>
      </c>
      <c r="E29" s="7">
        <v>89670</v>
      </c>
      <c r="F29" s="7">
        <v>89670</v>
      </c>
      <c r="G29" s="82">
        <f t="shared" si="3"/>
        <v>0</v>
      </c>
      <c r="H29" s="15">
        <f t="shared" si="12"/>
        <v>0</v>
      </c>
      <c r="I29" s="15">
        <f t="shared" si="8"/>
        <v>0</v>
      </c>
      <c r="J29" s="15">
        <f t="shared" si="9"/>
        <v>0</v>
      </c>
      <c r="K29" s="84">
        <f t="shared" si="4"/>
        <v>0</v>
      </c>
      <c r="L29" s="84">
        <f t="shared" si="10"/>
        <v>0</v>
      </c>
      <c r="M29" s="84">
        <f t="shared" si="5"/>
        <v>0</v>
      </c>
      <c r="N29" s="84">
        <f t="shared" si="6"/>
        <v>0</v>
      </c>
      <c r="O29" s="84">
        <f t="shared" si="11"/>
        <v>0</v>
      </c>
      <c r="Q29" s="84">
        <f t="shared" si="1"/>
        <v>0</v>
      </c>
      <c r="S29" s="84">
        <f t="shared" si="2"/>
        <v>0</v>
      </c>
      <c r="T29" s="84">
        <f t="shared" si="7"/>
        <v>0</v>
      </c>
    </row>
    <row r="30" spans="2:20" ht="18" customHeight="1" x14ac:dyDescent="0.3">
      <c r="B30" s="43" t="s">
        <v>16</v>
      </c>
      <c r="C30" s="89"/>
      <c r="D30" s="7">
        <v>33</v>
      </c>
      <c r="E30" s="7">
        <v>89670</v>
      </c>
      <c r="F30" s="7">
        <v>89670</v>
      </c>
      <c r="G30" s="82">
        <f t="shared" si="3"/>
        <v>0</v>
      </c>
      <c r="H30" s="15">
        <f t="shared" si="12"/>
        <v>0</v>
      </c>
      <c r="I30" s="15">
        <f t="shared" si="8"/>
        <v>0</v>
      </c>
      <c r="J30" s="15">
        <f t="shared" si="9"/>
        <v>0</v>
      </c>
      <c r="K30" s="84">
        <f t="shared" si="4"/>
        <v>0</v>
      </c>
      <c r="L30" s="84">
        <f t="shared" si="10"/>
        <v>0</v>
      </c>
      <c r="M30" s="84">
        <f t="shared" si="5"/>
        <v>0</v>
      </c>
      <c r="N30" s="84">
        <f t="shared" si="6"/>
        <v>0</v>
      </c>
      <c r="O30" s="84">
        <f t="shared" si="11"/>
        <v>0</v>
      </c>
      <c r="Q30" s="84">
        <f t="shared" si="1"/>
        <v>0</v>
      </c>
      <c r="S30" s="84">
        <f t="shared" si="2"/>
        <v>0</v>
      </c>
      <c r="T30" s="84">
        <f t="shared" si="7"/>
        <v>0</v>
      </c>
    </row>
    <row r="31" spans="2:20" ht="18" customHeight="1" x14ac:dyDescent="0.3">
      <c r="B31" s="43" t="s">
        <v>17</v>
      </c>
      <c r="C31" s="89">
        <v>4</v>
      </c>
      <c r="D31" s="7">
        <v>33</v>
      </c>
      <c r="E31" s="7">
        <v>89670</v>
      </c>
      <c r="F31" s="7">
        <v>89670</v>
      </c>
      <c r="G31" s="82">
        <f t="shared" si="3"/>
        <v>11836.44</v>
      </c>
      <c r="H31" s="15">
        <f t="shared" si="12"/>
        <v>0</v>
      </c>
      <c r="I31" s="15">
        <f t="shared" si="8"/>
        <v>2604.02</v>
      </c>
      <c r="J31" s="15">
        <f t="shared" si="9"/>
        <v>9232.42</v>
      </c>
      <c r="K31" s="84">
        <f t="shared" si="4"/>
        <v>2604.02</v>
      </c>
      <c r="L31" s="84">
        <f t="shared" si="10"/>
        <v>2604020</v>
      </c>
      <c r="M31" s="84">
        <f t="shared" si="5"/>
        <v>9232.42</v>
      </c>
      <c r="N31" s="84">
        <f t="shared" si="6"/>
        <v>9232420</v>
      </c>
      <c r="O31" s="84">
        <f t="shared" si="11"/>
        <v>0</v>
      </c>
      <c r="Q31" s="84">
        <f t="shared" si="1"/>
        <v>11836440</v>
      </c>
      <c r="S31" s="84">
        <f t="shared" si="2"/>
        <v>11836440</v>
      </c>
      <c r="T31" s="84">
        <f t="shared" si="7"/>
        <v>0</v>
      </c>
    </row>
    <row r="32" spans="2:20" ht="18" customHeight="1" x14ac:dyDescent="0.3">
      <c r="B32" s="43" t="s">
        <v>18</v>
      </c>
      <c r="C32" s="89"/>
      <c r="D32" s="7">
        <v>33</v>
      </c>
      <c r="E32" s="7">
        <v>89670</v>
      </c>
      <c r="F32" s="7">
        <v>89670</v>
      </c>
      <c r="G32" s="82">
        <f t="shared" si="3"/>
        <v>0</v>
      </c>
      <c r="H32" s="15">
        <f t="shared" si="12"/>
        <v>0</v>
      </c>
      <c r="I32" s="15">
        <f t="shared" si="8"/>
        <v>0</v>
      </c>
      <c r="J32" s="15">
        <f t="shared" si="9"/>
        <v>0</v>
      </c>
      <c r="K32" s="84">
        <f t="shared" si="4"/>
        <v>0</v>
      </c>
      <c r="L32" s="84">
        <f t="shared" si="10"/>
        <v>0</v>
      </c>
      <c r="M32" s="84">
        <f t="shared" si="5"/>
        <v>0</v>
      </c>
      <c r="N32" s="84">
        <f t="shared" si="6"/>
        <v>0</v>
      </c>
      <c r="O32" s="84">
        <f t="shared" si="11"/>
        <v>0</v>
      </c>
      <c r="Q32" s="84">
        <f t="shared" si="1"/>
        <v>0</v>
      </c>
      <c r="S32" s="84">
        <f t="shared" si="2"/>
        <v>0</v>
      </c>
      <c r="T32" s="84">
        <f t="shared" si="7"/>
        <v>0</v>
      </c>
    </row>
    <row r="33" spans="2:20" ht="18" customHeight="1" x14ac:dyDescent="0.3">
      <c r="B33" s="43" t="s">
        <v>19</v>
      </c>
      <c r="C33" s="89">
        <v>4</v>
      </c>
      <c r="D33" s="7">
        <v>33</v>
      </c>
      <c r="E33" s="7">
        <v>89670</v>
      </c>
      <c r="F33" s="7">
        <v>107604</v>
      </c>
      <c r="G33" s="82">
        <f t="shared" si="3"/>
        <v>14203.727999999999</v>
      </c>
      <c r="H33" s="15">
        <f t="shared" si="12"/>
        <v>2367.2879999999986</v>
      </c>
      <c r="I33" s="15">
        <f t="shared" si="8"/>
        <v>2604.02</v>
      </c>
      <c r="J33" s="15">
        <f t="shared" si="9"/>
        <v>9232.42</v>
      </c>
      <c r="K33" s="84">
        <f t="shared" si="4"/>
        <v>2604.02</v>
      </c>
      <c r="L33" s="84">
        <f t="shared" si="10"/>
        <v>2604020</v>
      </c>
      <c r="M33" s="84">
        <f t="shared" si="5"/>
        <v>9232.42</v>
      </c>
      <c r="N33" s="84">
        <f t="shared" si="6"/>
        <v>9232420</v>
      </c>
      <c r="O33" s="84">
        <f t="shared" si="11"/>
        <v>0</v>
      </c>
      <c r="Q33" s="84">
        <f t="shared" si="1"/>
        <v>11836440</v>
      </c>
      <c r="S33" s="84">
        <f t="shared" si="2"/>
        <v>14203728</v>
      </c>
      <c r="T33" s="84">
        <f t="shared" si="7"/>
        <v>2367288</v>
      </c>
    </row>
    <row r="34" spans="2:20" ht="18" customHeight="1" x14ac:dyDescent="0.3">
      <c r="B34" s="43" t="s">
        <v>20</v>
      </c>
      <c r="C34" s="89"/>
      <c r="D34" s="7">
        <v>33</v>
      </c>
      <c r="E34" s="7">
        <v>89670</v>
      </c>
      <c r="F34" s="7">
        <v>89670</v>
      </c>
      <c r="G34" s="82">
        <f t="shared" si="3"/>
        <v>0</v>
      </c>
      <c r="H34" s="15">
        <f t="shared" si="12"/>
        <v>0</v>
      </c>
      <c r="I34" s="15">
        <f t="shared" si="8"/>
        <v>0</v>
      </c>
      <c r="J34" s="15">
        <f t="shared" si="9"/>
        <v>0</v>
      </c>
      <c r="K34" s="84">
        <f t="shared" si="4"/>
        <v>0</v>
      </c>
      <c r="L34" s="84">
        <f t="shared" si="10"/>
        <v>0</v>
      </c>
      <c r="M34" s="84">
        <f t="shared" si="5"/>
        <v>0</v>
      </c>
      <c r="N34" s="84">
        <f t="shared" si="6"/>
        <v>0</v>
      </c>
      <c r="O34" s="84">
        <f t="shared" si="11"/>
        <v>0</v>
      </c>
      <c r="Q34" s="84">
        <f t="shared" si="1"/>
        <v>0</v>
      </c>
      <c r="S34" s="84">
        <f t="shared" si="2"/>
        <v>0</v>
      </c>
      <c r="T34" s="84">
        <f t="shared" si="7"/>
        <v>0</v>
      </c>
    </row>
    <row r="35" spans="2:20" ht="18" customHeight="1" x14ac:dyDescent="0.3">
      <c r="B35" s="43" t="s">
        <v>21</v>
      </c>
      <c r="C35" s="89"/>
      <c r="D35" s="7">
        <v>33</v>
      </c>
      <c r="E35" s="7">
        <v>89670</v>
      </c>
      <c r="F35" s="7">
        <v>89670</v>
      </c>
      <c r="G35" s="82">
        <f t="shared" si="3"/>
        <v>0</v>
      </c>
      <c r="H35" s="15">
        <f t="shared" si="12"/>
        <v>0</v>
      </c>
      <c r="I35" s="15">
        <f t="shared" si="8"/>
        <v>0</v>
      </c>
      <c r="J35" s="15">
        <f t="shared" si="9"/>
        <v>0</v>
      </c>
      <c r="K35" s="84">
        <f t="shared" si="4"/>
        <v>0</v>
      </c>
      <c r="L35" s="84">
        <f t="shared" si="10"/>
        <v>0</v>
      </c>
      <c r="M35" s="84">
        <f t="shared" si="5"/>
        <v>0</v>
      </c>
      <c r="N35" s="84">
        <f t="shared" si="6"/>
        <v>0</v>
      </c>
      <c r="O35" s="84">
        <f t="shared" si="11"/>
        <v>0</v>
      </c>
      <c r="Q35" s="84">
        <f t="shared" si="1"/>
        <v>0</v>
      </c>
      <c r="S35" s="84">
        <f t="shared" si="2"/>
        <v>0</v>
      </c>
      <c r="T35" s="84">
        <f t="shared" si="7"/>
        <v>0</v>
      </c>
    </row>
    <row r="36" spans="2:20" ht="18" customHeight="1" x14ac:dyDescent="0.3">
      <c r="B36" s="43" t="s">
        <v>22</v>
      </c>
      <c r="C36" s="89"/>
      <c r="D36" s="7">
        <v>33</v>
      </c>
      <c r="E36" s="7">
        <v>89670</v>
      </c>
      <c r="F36" s="7">
        <v>89670</v>
      </c>
      <c r="G36" s="82">
        <f t="shared" si="3"/>
        <v>0</v>
      </c>
      <c r="H36" s="15">
        <f t="shared" si="12"/>
        <v>0</v>
      </c>
      <c r="I36" s="15">
        <f t="shared" si="8"/>
        <v>0</v>
      </c>
      <c r="J36" s="15">
        <f t="shared" si="9"/>
        <v>0</v>
      </c>
      <c r="K36" s="84">
        <f t="shared" si="4"/>
        <v>0</v>
      </c>
      <c r="L36" s="84">
        <f t="shared" si="10"/>
        <v>0</v>
      </c>
      <c r="M36" s="84">
        <f t="shared" si="5"/>
        <v>0</v>
      </c>
      <c r="N36" s="84">
        <f t="shared" si="6"/>
        <v>0</v>
      </c>
      <c r="O36" s="84">
        <f t="shared" si="11"/>
        <v>0</v>
      </c>
      <c r="Q36" s="84">
        <f t="shared" si="1"/>
        <v>0</v>
      </c>
      <c r="S36" s="84">
        <f t="shared" si="2"/>
        <v>0</v>
      </c>
      <c r="T36" s="84">
        <f t="shared" si="7"/>
        <v>0</v>
      </c>
    </row>
    <row r="37" spans="2:20" ht="18" customHeight="1" x14ac:dyDescent="0.3">
      <c r="B37" s="43" t="s">
        <v>23</v>
      </c>
      <c r="C37" s="89">
        <v>1</v>
      </c>
      <c r="D37" s="7">
        <v>33</v>
      </c>
      <c r="E37" s="7">
        <v>89670</v>
      </c>
      <c r="F37" s="7">
        <v>89670</v>
      </c>
      <c r="G37" s="82">
        <f t="shared" si="3"/>
        <v>2959.11</v>
      </c>
      <c r="H37" s="15">
        <f t="shared" si="12"/>
        <v>0</v>
      </c>
      <c r="I37" s="15">
        <f t="shared" si="8"/>
        <v>651</v>
      </c>
      <c r="J37" s="15">
        <f t="shared" si="9"/>
        <v>2308.11</v>
      </c>
      <c r="K37" s="84">
        <f t="shared" si="4"/>
        <v>651</v>
      </c>
      <c r="L37" s="84">
        <f t="shared" si="10"/>
        <v>651000</v>
      </c>
      <c r="M37" s="84">
        <f t="shared" si="5"/>
        <v>2308.11</v>
      </c>
      <c r="N37" s="84">
        <f t="shared" si="6"/>
        <v>2308110</v>
      </c>
      <c r="O37" s="84">
        <f t="shared" si="11"/>
        <v>0</v>
      </c>
      <c r="Q37" s="84">
        <f t="shared" si="1"/>
        <v>2959110</v>
      </c>
      <c r="S37" s="84">
        <f t="shared" si="2"/>
        <v>2959110</v>
      </c>
      <c r="T37" s="84">
        <f t="shared" si="7"/>
        <v>0</v>
      </c>
    </row>
    <row r="38" spans="2:20" ht="18" customHeight="1" x14ac:dyDescent="0.3">
      <c r="B38" s="43" t="s">
        <v>24</v>
      </c>
      <c r="C38" s="89"/>
      <c r="D38" s="7">
        <v>33</v>
      </c>
      <c r="E38" s="7">
        <v>89670</v>
      </c>
      <c r="F38" s="7">
        <v>89670</v>
      </c>
      <c r="G38" s="82">
        <f t="shared" si="3"/>
        <v>0</v>
      </c>
      <c r="H38" s="15">
        <f t="shared" si="12"/>
        <v>0</v>
      </c>
      <c r="I38" s="15">
        <f t="shared" si="8"/>
        <v>0</v>
      </c>
      <c r="J38" s="15">
        <f t="shared" si="9"/>
        <v>0</v>
      </c>
      <c r="K38" s="84">
        <f t="shared" si="4"/>
        <v>0</v>
      </c>
      <c r="L38" s="84">
        <f t="shared" si="10"/>
        <v>0</v>
      </c>
      <c r="M38" s="84">
        <f t="shared" si="5"/>
        <v>0</v>
      </c>
      <c r="N38" s="84">
        <f t="shared" si="6"/>
        <v>0</v>
      </c>
      <c r="O38" s="84">
        <f t="shared" si="11"/>
        <v>0</v>
      </c>
      <c r="Q38" s="84">
        <f t="shared" si="1"/>
        <v>0</v>
      </c>
      <c r="S38" s="84">
        <f t="shared" si="2"/>
        <v>0</v>
      </c>
      <c r="T38" s="84">
        <f t="shared" si="7"/>
        <v>0</v>
      </c>
    </row>
    <row r="39" spans="2:20" ht="18" customHeight="1" x14ac:dyDescent="0.3">
      <c r="B39" s="43" t="s">
        <v>25</v>
      </c>
      <c r="C39" s="89"/>
      <c r="D39" s="7">
        <v>33</v>
      </c>
      <c r="E39" s="7">
        <v>89670</v>
      </c>
      <c r="F39" s="7">
        <v>89670</v>
      </c>
      <c r="G39" s="82">
        <f t="shared" si="3"/>
        <v>0</v>
      </c>
      <c r="H39" s="15">
        <f t="shared" si="12"/>
        <v>0</v>
      </c>
      <c r="I39" s="15">
        <f t="shared" si="8"/>
        <v>0</v>
      </c>
      <c r="J39" s="15">
        <f t="shared" si="9"/>
        <v>0</v>
      </c>
      <c r="K39" s="84">
        <f t="shared" si="4"/>
        <v>0</v>
      </c>
      <c r="L39" s="84">
        <f t="shared" si="10"/>
        <v>0</v>
      </c>
      <c r="M39" s="84">
        <f t="shared" si="5"/>
        <v>0</v>
      </c>
      <c r="N39" s="84">
        <f t="shared" si="6"/>
        <v>0</v>
      </c>
      <c r="O39" s="84">
        <f t="shared" si="11"/>
        <v>0</v>
      </c>
      <c r="Q39" s="84">
        <f t="shared" si="1"/>
        <v>0</v>
      </c>
      <c r="S39" s="84">
        <f t="shared" si="2"/>
        <v>0</v>
      </c>
      <c r="T39" s="84">
        <f t="shared" si="7"/>
        <v>0</v>
      </c>
    </row>
    <row r="40" spans="2:20" ht="18" customHeight="1" x14ac:dyDescent="0.3">
      <c r="B40" s="43" t="s">
        <v>26</v>
      </c>
      <c r="C40" s="89"/>
      <c r="D40" s="7">
        <v>33</v>
      </c>
      <c r="E40" s="7">
        <v>89670</v>
      </c>
      <c r="F40" s="7">
        <v>89670</v>
      </c>
      <c r="G40" s="82">
        <f t="shared" si="3"/>
        <v>0</v>
      </c>
      <c r="H40" s="15">
        <f t="shared" si="12"/>
        <v>0</v>
      </c>
      <c r="I40" s="15">
        <f t="shared" si="8"/>
        <v>0</v>
      </c>
      <c r="J40" s="15">
        <f t="shared" si="9"/>
        <v>0</v>
      </c>
      <c r="K40" s="84">
        <f t="shared" si="4"/>
        <v>0</v>
      </c>
      <c r="L40" s="84">
        <f t="shared" si="10"/>
        <v>0</v>
      </c>
      <c r="M40" s="84">
        <f t="shared" si="5"/>
        <v>0</v>
      </c>
      <c r="N40" s="84">
        <f t="shared" si="6"/>
        <v>0</v>
      </c>
      <c r="O40" s="84">
        <f t="shared" si="11"/>
        <v>0</v>
      </c>
      <c r="Q40" s="84">
        <f t="shared" si="1"/>
        <v>0</v>
      </c>
      <c r="S40" s="84">
        <f t="shared" si="2"/>
        <v>0</v>
      </c>
      <c r="T40" s="84">
        <f t="shared" si="7"/>
        <v>0</v>
      </c>
    </row>
    <row r="41" spans="2:20" ht="18" customHeight="1" x14ac:dyDescent="0.3">
      <c r="B41" s="43" t="s">
        <v>27</v>
      </c>
      <c r="C41" s="89">
        <v>2</v>
      </c>
      <c r="D41" s="7">
        <v>33</v>
      </c>
      <c r="E41" s="7">
        <v>89670</v>
      </c>
      <c r="F41" s="7">
        <v>89670</v>
      </c>
      <c r="G41" s="82">
        <f t="shared" si="3"/>
        <v>5918.22</v>
      </c>
      <c r="H41" s="15">
        <f t="shared" si="12"/>
        <v>0</v>
      </c>
      <c r="I41" s="15">
        <f t="shared" si="8"/>
        <v>1302.01</v>
      </c>
      <c r="J41" s="15">
        <f t="shared" si="9"/>
        <v>4616.21</v>
      </c>
      <c r="K41" s="84">
        <f t="shared" si="4"/>
        <v>1302.01</v>
      </c>
      <c r="L41" s="84">
        <f t="shared" si="10"/>
        <v>1302010</v>
      </c>
      <c r="M41" s="84">
        <f t="shared" si="5"/>
        <v>4616.21</v>
      </c>
      <c r="N41" s="84">
        <f t="shared" si="6"/>
        <v>4616210</v>
      </c>
      <c r="O41" s="84">
        <f t="shared" si="11"/>
        <v>0</v>
      </c>
      <c r="Q41" s="84">
        <f t="shared" si="1"/>
        <v>5918220</v>
      </c>
      <c r="S41" s="84">
        <f t="shared" si="2"/>
        <v>5918220</v>
      </c>
      <c r="T41" s="84">
        <f t="shared" si="7"/>
        <v>0</v>
      </c>
    </row>
    <row r="42" spans="2:20" ht="18" customHeight="1" x14ac:dyDescent="0.3">
      <c r="B42" s="43" t="s">
        <v>28</v>
      </c>
      <c r="C42" s="89">
        <v>2</v>
      </c>
      <c r="D42" s="7">
        <v>33</v>
      </c>
      <c r="E42" s="7">
        <v>89670</v>
      </c>
      <c r="F42" s="7">
        <v>89670</v>
      </c>
      <c r="G42" s="82">
        <f t="shared" si="3"/>
        <v>5918.22</v>
      </c>
      <c r="H42" s="15">
        <f t="shared" si="12"/>
        <v>0</v>
      </c>
      <c r="I42" s="15">
        <f t="shared" si="8"/>
        <v>1302.01</v>
      </c>
      <c r="J42" s="15">
        <f t="shared" si="9"/>
        <v>4616.21</v>
      </c>
      <c r="K42" s="84">
        <f t="shared" si="4"/>
        <v>1302.01</v>
      </c>
      <c r="L42" s="84">
        <f t="shared" si="10"/>
        <v>1302010</v>
      </c>
      <c r="M42" s="84">
        <f t="shared" si="5"/>
        <v>4616.21</v>
      </c>
      <c r="N42" s="84">
        <f t="shared" si="6"/>
        <v>4616210</v>
      </c>
      <c r="O42" s="84">
        <f t="shared" si="11"/>
        <v>0</v>
      </c>
      <c r="Q42" s="84">
        <f t="shared" si="1"/>
        <v>5918220</v>
      </c>
      <c r="S42" s="84">
        <f t="shared" si="2"/>
        <v>5918220</v>
      </c>
      <c r="T42" s="84">
        <f t="shared" si="7"/>
        <v>0</v>
      </c>
    </row>
    <row r="43" spans="2:20" ht="18" customHeight="1" x14ac:dyDescent="0.3">
      <c r="B43" s="43" t="s">
        <v>29</v>
      </c>
      <c r="C43" s="89"/>
      <c r="D43" s="7">
        <v>33</v>
      </c>
      <c r="E43" s="7">
        <v>89670</v>
      </c>
      <c r="F43" s="7">
        <v>89670</v>
      </c>
      <c r="G43" s="82">
        <f t="shared" si="3"/>
        <v>0</v>
      </c>
      <c r="H43" s="15">
        <f t="shared" si="12"/>
        <v>0</v>
      </c>
      <c r="I43" s="15">
        <f t="shared" si="8"/>
        <v>0</v>
      </c>
      <c r="J43" s="15">
        <f t="shared" si="9"/>
        <v>0</v>
      </c>
      <c r="K43" s="84">
        <f t="shared" si="4"/>
        <v>0</v>
      </c>
      <c r="L43" s="84">
        <f t="shared" si="10"/>
        <v>0</v>
      </c>
      <c r="M43" s="84">
        <f t="shared" si="5"/>
        <v>0</v>
      </c>
      <c r="N43" s="84">
        <f t="shared" si="6"/>
        <v>0</v>
      </c>
      <c r="O43" s="84">
        <f t="shared" si="11"/>
        <v>0</v>
      </c>
      <c r="Q43" s="84">
        <f t="shared" si="1"/>
        <v>0</v>
      </c>
      <c r="S43" s="84">
        <f t="shared" si="2"/>
        <v>0</v>
      </c>
      <c r="T43" s="84">
        <f t="shared" si="7"/>
        <v>0</v>
      </c>
    </row>
    <row r="44" spans="2:20" ht="18" customHeight="1" x14ac:dyDescent="0.3">
      <c r="B44" s="43" t="s">
        <v>30</v>
      </c>
      <c r="C44" s="89"/>
      <c r="D44" s="7">
        <v>33</v>
      </c>
      <c r="E44" s="7">
        <v>89670</v>
      </c>
      <c r="F44" s="7">
        <v>89670</v>
      </c>
      <c r="G44" s="82">
        <f t="shared" si="3"/>
        <v>0</v>
      </c>
      <c r="H44" s="15">
        <f t="shared" si="12"/>
        <v>0</v>
      </c>
      <c r="I44" s="15">
        <f t="shared" si="8"/>
        <v>0</v>
      </c>
      <c r="J44" s="15">
        <f t="shared" si="9"/>
        <v>0</v>
      </c>
      <c r="K44" s="84">
        <f t="shared" si="4"/>
        <v>0</v>
      </c>
      <c r="L44" s="84">
        <f t="shared" si="10"/>
        <v>0</v>
      </c>
      <c r="M44" s="84">
        <f t="shared" si="5"/>
        <v>0</v>
      </c>
      <c r="N44" s="84">
        <f t="shared" si="6"/>
        <v>0</v>
      </c>
      <c r="O44" s="84">
        <f t="shared" si="11"/>
        <v>0</v>
      </c>
      <c r="Q44" s="84">
        <f t="shared" si="1"/>
        <v>0</v>
      </c>
      <c r="S44" s="84">
        <f t="shared" si="2"/>
        <v>0</v>
      </c>
      <c r="T44" s="84">
        <f t="shared" si="7"/>
        <v>0</v>
      </c>
    </row>
    <row r="45" spans="2:20" ht="18" customHeight="1" x14ac:dyDescent="0.3">
      <c r="B45" s="44" t="s">
        <v>31</v>
      </c>
      <c r="C45" s="89"/>
      <c r="D45" s="7">
        <v>33</v>
      </c>
      <c r="E45" s="7">
        <v>89670</v>
      </c>
      <c r="F45" s="7">
        <v>107604</v>
      </c>
      <c r="G45" s="82">
        <f t="shared" si="3"/>
        <v>0</v>
      </c>
      <c r="H45" s="15">
        <f t="shared" si="12"/>
        <v>0</v>
      </c>
      <c r="I45" s="15">
        <f t="shared" si="8"/>
        <v>0</v>
      </c>
      <c r="J45" s="15">
        <f t="shared" si="9"/>
        <v>0</v>
      </c>
      <c r="K45" s="84">
        <f t="shared" si="4"/>
        <v>0</v>
      </c>
      <c r="L45" s="84">
        <f t="shared" si="10"/>
        <v>0</v>
      </c>
      <c r="M45" s="84">
        <f t="shared" si="5"/>
        <v>0</v>
      </c>
      <c r="N45" s="84">
        <f t="shared" si="6"/>
        <v>0</v>
      </c>
      <c r="O45" s="84">
        <f t="shared" si="11"/>
        <v>0</v>
      </c>
      <c r="Q45" s="84">
        <f t="shared" si="1"/>
        <v>0</v>
      </c>
      <c r="S45" s="84">
        <f t="shared" si="2"/>
        <v>0</v>
      </c>
      <c r="T45" s="84">
        <f t="shared" si="7"/>
        <v>0</v>
      </c>
    </row>
    <row r="46" spans="2:20" ht="18" customHeight="1" x14ac:dyDescent="0.3">
      <c r="B46" s="44" t="s">
        <v>51</v>
      </c>
      <c r="C46" s="89">
        <v>9</v>
      </c>
      <c r="D46" s="7">
        <v>33</v>
      </c>
      <c r="E46" s="7">
        <v>89670</v>
      </c>
      <c r="F46" s="7">
        <v>107604</v>
      </c>
      <c r="G46" s="82">
        <f t="shared" si="3"/>
        <v>31958.387999999999</v>
      </c>
      <c r="H46" s="15">
        <f>G46-I46-J46</f>
        <v>5326.3979999999974</v>
      </c>
      <c r="I46" s="15">
        <f t="shared" si="8"/>
        <v>5859.04</v>
      </c>
      <c r="J46" s="15">
        <f t="shared" si="9"/>
        <v>20772.95</v>
      </c>
      <c r="K46" s="84">
        <f t="shared" si="4"/>
        <v>5859.04</v>
      </c>
      <c r="L46" s="84">
        <f t="shared" si="10"/>
        <v>5859040</v>
      </c>
      <c r="M46" s="84">
        <f t="shared" si="5"/>
        <v>20772.95</v>
      </c>
      <c r="N46" s="84">
        <f t="shared" si="6"/>
        <v>20772950</v>
      </c>
      <c r="O46" s="84">
        <f t="shared" si="11"/>
        <v>0</v>
      </c>
      <c r="Q46" s="84">
        <f t="shared" si="1"/>
        <v>26631990</v>
      </c>
      <c r="S46" s="84">
        <f t="shared" si="2"/>
        <v>31958388</v>
      </c>
      <c r="T46" s="84">
        <f t="shared" si="7"/>
        <v>5326398</v>
      </c>
    </row>
    <row r="47" spans="2:20" ht="18" customHeight="1" x14ac:dyDescent="0.3">
      <c r="B47" s="44" t="s">
        <v>52</v>
      </c>
      <c r="C47" s="89"/>
      <c r="D47" s="7">
        <v>33</v>
      </c>
      <c r="E47" s="7">
        <v>89670</v>
      </c>
      <c r="F47" s="7">
        <v>107604</v>
      </c>
      <c r="G47" s="82">
        <f t="shared" si="3"/>
        <v>0</v>
      </c>
      <c r="H47" s="15">
        <f t="shared" si="12"/>
        <v>0</v>
      </c>
      <c r="I47" s="15">
        <f t="shared" si="8"/>
        <v>0</v>
      </c>
      <c r="J47" s="15">
        <f t="shared" si="9"/>
        <v>0</v>
      </c>
      <c r="K47" s="84">
        <f t="shared" si="4"/>
        <v>0</v>
      </c>
      <c r="L47" s="84">
        <f t="shared" si="10"/>
        <v>0</v>
      </c>
      <c r="M47" s="84">
        <f t="shared" si="5"/>
        <v>0</v>
      </c>
      <c r="N47" s="84">
        <f t="shared" si="6"/>
        <v>0</v>
      </c>
      <c r="O47" s="84">
        <f t="shared" si="11"/>
        <v>0</v>
      </c>
      <c r="Q47" s="84">
        <f t="shared" si="1"/>
        <v>0</v>
      </c>
      <c r="S47" s="84">
        <f t="shared" si="2"/>
        <v>0</v>
      </c>
      <c r="T47" s="84">
        <f t="shared" si="7"/>
        <v>0</v>
      </c>
    </row>
    <row r="48" spans="2:20" ht="18" customHeight="1" x14ac:dyDescent="0.3">
      <c r="B48" s="44" t="s">
        <v>32</v>
      </c>
      <c r="C48" s="89"/>
      <c r="D48" s="7">
        <v>33</v>
      </c>
      <c r="E48" s="7">
        <v>89670</v>
      </c>
      <c r="F48" s="7">
        <v>107604</v>
      </c>
      <c r="G48" s="82">
        <f t="shared" si="3"/>
        <v>0</v>
      </c>
      <c r="H48" s="15">
        <f t="shared" si="12"/>
        <v>0</v>
      </c>
      <c r="I48" s="15">
        <f t="shared" si="8"/>
        <v>0</v>
      </c>
      <c r="J48" s="15">
        <f t="shared" si="9"/>
        <v>0</v>
      </c>
      <c r="K48" s="84">
        <f t="shared" si="4"/>
        <v>0</v>
      </c>
      <c r="L48" s="84">
        <f t="shared" si="10"/>
        <v>0</v>
      </c>
      <c r="M48" s="84">
        <f t="shared" si="5"/>
        <v>0</v>
      </c>
      <c r="N48" s="84">
        <f t="shared" si="6"/>
        <v>0</v>
      </c>
      <c r="O48" s="84">
        <f t="shared" si="11"/>
        <v>0</v>
      </c>
      <c r="Q48" s="84">
        <f t="shared" si="1"/>
        <v>0</v>
      </c>
      <c r="S48" s="84">
        <f t="shared" si="2"/>
        <v>0</v>
      </c>
      <c r="T48" s="84">
        <f t="shared" si="7"/>
        <v>0</v>
      </c>
    </row>
    <row r="49" spans="2:20" s="2" customFormat="1" ht="18" customHeight="1" x14ac:dyDescent="0.25">
      <c r="B49" s="45" t="s">
        <v>46</v>
      </c>
      <c r="C49" s="46">
        <f>SUM(C15:C48)</f>
        <v>40</v>
      </c>
      <c r="D49" s="9"/>
      <c r="E49" s="7"/>
      <c r="F49" s="52"/>
      <c r="G49" s="83">
        <f>SUM(G15:G48)</f>
        <v>126058.08600000001</v>
      </c>
      <c r="H49" s="83">
        <f>SUM(H15:H48)</f>
        <v>7693.6859999999961</v>
      </c>
      <c r="I49" s="37">
        <f>SUM(I15:I48)</f>
        <v>26040.17</v>
      </c>
      <c r="J49" s="37">
        <f>SUM(J15:J48)</f>
        <v>92324.23000000001</v>
      </c>
      <c r="K49" s="84"/>
      <c r="L49" s="84">
        <f t="shared" si="10"/>
        <v>0</v>
      </c>
      <c r="M49" s="84"/>
      <c r="N49" s="84">
        <f t="shared" si="6"/>
        <v>0</v>
      </c>
      <c r="O49" s="84">
        <f t="shared" si="11"/>
        <v>0</v>
      </c>
      <c r="Q49" s="84"/>
      <c r="S49" s="84">
        <f t="shared" si="2"/>
        <v>0</v>
      </c>
      <c r="T49" s="84">
        <f t="shared" si="7"/>
        <v>0</v>
      </c>
    </row>
    <row r="50" spans="2:20" ht="18" customHeight="1" x14ac:dyDescent="0.25">
      <c r="B50" s="44" t="s">
        <v>33</v>
      </c>
      <c r="C50" s="90">
        <v>88</v>
      </c>
      <c r="D50" s="7">
        <v>33</v>
      </c>
      <c r="E50" s="7">
        <v>89670</v>
      </c>
      <c r="F50" s="7">
        <v>125538</v>
      </c>
      <c r="G50" s="82">
        <f>H50+I50+J50</f>
        <v>359227.75200000004</v>
      </c>
      <c r="H50" s="15">
        <v>101563.75200000004</v>
      </c>
      <c r="I50" s="15">
        <f>ROUND(Q50*22/100/1000,2)+0.05-5334.6</f>
        <v>52525.130000000005</v>
      </c>
      <c r="J50" s="15">
        <f t="shared" si="9"/>
        <v>205138.87</v>
      </c>
      <c r="K50" s="84">
        <f t="shared" si="4"/>
        <v>52525.130000000005</v>
      </c>
      <c r="L50" s="84">
        <f t="shared" si="10"/>
        <v>52525130</v>
      </c>
      <c r="M50" s="84">
        <f t="shared" si="5"/>
        <v>205138.87</v>
      </c>
      <c r="N50" s="84">
        <f>M50*1000</f>
        <v>205138870</v>
      </c>
      <c r="O50" s="84">
        <f t="shared" si="11"/>
        <v>-5334548.7199999988</v>
      </c>
      <c r="Q50" s="84">
        <f>C50*D50*E50+2596868.72</f>
        <v>262998548.72</v>
      </c>
      <c r="S50" s="84">
        <f t="shared" si="2"/>
        <v>364562352</v>
      </c>
      <c r="T50" s="84">
        <f>S50-Q50</f>
        <v>101563803.28</v>
      </c>
    </row>
    <row r="51" spans="2:20" s="2" customFormat="1" ht="14.25" x14ac:dyDescent="0.2">
      <c r="B51" s="46" t="s">
        <v>47</v>
      </c>
      <c r="C51" s="91">
        <f>C49+C50</f>
        <v>128</v>
      </c>
      <c r="D51" s="9"/>
      <c r="E51" s="9"/>
      <c r="F51" s="9"/>
      <c r="G51" s="83">
        <f>G49+G50</f>
        <v>485285.83800000005</v>
      </c>
      <c r="H51" s="83">
        <f>H49+H50</f>
        <v>109257.43800000004</v>
      </c>
      <c r="I51" s="37">
        <f t="shared" ref="I51:J51" si="13">I49+I50</f>
        <v>78565.3</v>
      </c>
      <c r="J51" s="37">
        <f t="shared" si="13"/>
        <v>297463.09999999998</v>
      </c>
      <c r="K51" s="86"/>
      <c r="L51" s="86">
        <f>SUM(L15:L50)</f>
        <v>78565300</v>
      </c>
      <c r="M51" s="84"/>
      <c r="N51" s="86">
        <f>SUM(N15:N50)</f>
        <v>297463100</v>
      </c>
      <c r="O51" s="86"/>
      <c r="Q51" s="86">
        <f>SUM(Q15:Q50)</f>
        <v>381362948.72000003</v>
      </c>
      <c r="S51" s="86">
        <f>SUM(S15:S50)</f>
        <v>490620438</v>
      </c>
      <c r="T51" s="86">
        <f>SUM(T15:T50)</f>
        <v>109257489.28</v>
      </c>
    </row>
    <row r="52" spans="2:20" ht="15.75" x14ac:dyDescent="0.25">
      <c r="B52" s="40"/>
      <c r="D52" s="4"/>
      <c r="E52" s="4"/>
      <c r="F52" s="4"/>
      <c r="G52" s="50"/>
      <c r="H52" s="50"/>
      <c r="J52" s="28"/>
      <c r="Q52" s="84">
        <f>L51+N51-Q51</f>
        <v>-5334548.7200000286</v>
      </c>
    </row>
    <row r="53" spans="2:20" s="17" customFormat="1" ht="59.25" customHeight="1" x14ac:dyDescent="0.3">
      <c r="B53" s="24" t="s">
        <v>131</v>
      </c>
      <c r="F53" s="24" t="s">
        <v>132</v>
      </c>
      <c r="G53" s="18"/>
      <c r="H53" s="18"/>
      <c r="I53" s="130"/>
    </row>
    <row r="54" spans="2:20" s="17" customFormat="1" ht="20.25" customHeight="1" x14ac:dyDescent="0.3">
      <c r="B54" s="18"/>
      <c r="D54" s="35" t="s">
        <v>48</v>
      </c>
      <c r="E54" s="131"/>
      <c r="F54" s="24"/>
      <c r="I54" s="62"/>
    </row>
    <row r="55" spans="2:20" s="17" customFormat="1" ht="12" x14ac:dyDescent="0.2">
      <c r="B55" s="48"/>
      <c r="C55" s="92"/>
      <c r="D55" s="57"/>
      <c r="E55" s="57"/>
      <c r="F55" s="57"/>
      <c r="G55" s="19"/>
      <c r="H55" s="19"/>
      <c r="M55" s="85"/>
    </row>
    <row r="56" spans="2:20" x14ac:dyDescent="0.2">
      <c r="G56" s="27"/>
      <c r="H56" s="27"/>
      <c r="I56" s="11"/>
      <c r="J56" s="11"/>
    </row>
    <row r="57" spans="2:20" x14ac:dyDescent="0.2">
      <c r="C57" s="93"/>
      <c r="G57" s="31"/>
      <c r="H57" s="31"/>
      <c r="I57" s="33"/>
      <c r="J57" s="20"/>
    </row>
    <row r="58" spans="2:20" x14ac:dyDescent="0.2">
      <c r="I58" s="11"/>
    </row>
    <row r="59" spans="2:20" x14ac:dyDescent="0.2">
      <c r="I59" s="22"/>
    </row>
    <row r="60" spans="2:20" x14ac:dyDescent="0.2">
      <c r="I60" s="32"/>
    </row>
    <row r="61" spans="2:20" x14ac:dyDescent="0.2">
      <c r="J61" s="26"/>
    </row>
    <row r="63" spans="2:20" x14ac:dyDescent="0.2">
      <c r="I63" s="28"/>
    </row>
    <row r="64" spans="2:20" x14ac:dyDescent="0.2">
      <c r="G64" s="29"/>
      <c r="H64" s="29"/>
      <c r="I64" s="28"/>
      <c r="J64" s="28"/>
    </row>
    <row r="65" spans="7:9" x14ac:dyDescent="0.2">
      <c r="G65" s="29"/>
      <c r="H65" s="29"/>
      <c r="I65" s="25"/>
    </row>
  </sheetData>
  <mergeCells count="14">
    <mergeCell ref="K14:Q14"/>
    <mergeCell ref="B1:J1"/>
    <mergeCell ref="B4:J4"/>
    <mergeCell ref="B5:J5"/>
    <mergeCell ref="B6:J6"/>
    <mergeCell ref="B7:J7"/>
    <mergeCell ref="B11:B13"/>
    <mergeCell ref="C11:C13"/>
    <mergeCell ref="D11:D13"/>
    <mergeCell ref="E11:E13"/>
    <mergeCell ref="F11:F13"/>
    <mergeCell ref="G11:J11"/>
    <mergeCell ref="G12:G13"/>
    <mergeCell ref="H12:J12"/>
  </mergeCells>
  <pageMargins left="0.19685039370078741" right="0.19685039370078741" top="0.39370078740157483" bottom="0.39370078740157483" header="0" footer="0"/>
  <pageSetup paperSize="9" scale="55" fitToHeight="0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W62"/>
  <sheetViews>
    <sheetView view="pageBreakPreview" topLeftCell="A26" zoomScale="80" zoomScaleNormal="75" zoomScaleSheetLayoutView="80" workbookViewId="0">
      <selection activeCell="S8" sqref="S1:W1048576"/>
    </sheetView>
  </sheetViews>
  <sheetFormatPr defaultRowHeight="12.75" x14ac:dyDescent="0.2"/>
  <cols>
    <col min="1" max="1" width="1.85546875" style="1" customWidth="1"/>
    <col min="2" max="2" width="32.28515625" style="1" customWidth="1"/>
    <col min="3" max="3" width="13.140625" style="1" customWidth="1"/>
    <col min="4" max="4" width="16.42578125" style="1" customWidth="1"/>
    <col min="5" max="5" width="23.28515625" style="1" customWidth="1"/>
    <col min="6" max="6" width="25" style="1" customWidth="1"/>
    <col min="7" max="7" width="18.7109375" style="68" customWidth="1"/>
    <col min="8" max="8" width="20.140625" style="1" customWidth="1"/>
    <col min="9" max="9" width="21.28515625" style="2" customWidth="1"/>
    <col min="10" max="10" width="11.5703125" style="1" hidden="1" customWidth="1"/>
    <col min="11" max="11" width="17" style="1" hidden="1" customWidth="1"/>
    <col min="12" max="12" width="4.7109375" style="1" hidden="1" customWidth="1"/>
    <col min="13" max="13" width="12.7109375" style="1" hidden="1" customWidth="1"/>
    <col min="14" max="14" width="0" style="1" hidden="1" customWidth="1"/>
    <col min="15" max="15" width="17.42578125" style="1" hidden="1" customWidth="1"/>
    <col min="16" max="16" width="15.7109375" style="1" hidden="1" customWidth="1"/>
    <col min="17" max="17" width="12.140625" style="1" hidden="1" customWidth="1"/>
    <col min="18" max="18" width="14.140625" style="1" hidden="1" customWidth="1"/>
    <col min="19" max="19" width="0" style="1" hidden="1" customWidth="1"/>
    <col min="20" max="20" width="13" style="1" hidden="1" customWidth="1"/>
    <col min="21" max="21" width="13.7109375" style="1" hidden="1" customWidth="1"/>
    <col min="22" max="23" width="0" style="1" hidden="1" customWidth="1"/>
    <col min="24" max="16384" width="9.140625" style="1"/>
  </cols>
  <sheetData>
    <row r="1" spans="2:23" ht="56.25" customHeight="1" x14ac:dyDescent="0.2">
      <c r="B1" s="177" t="s">
        <v>0</v>
      </c>
      <c r="C1" s="177"/>
      <c r="D1" s="177"/>
      <c r="E1" s="177"/>
      <c r="F1" s="177"/>
      <c r="G1" s="177"/>
      <c r="H1" s="177"/>
      <c r="I1" s="177"/>
    </row>
    <row r="2" spans="2:23" ht="24.75" customHeight="1" x14ac:dyDescent="0.25">
      <c r="B2" s="12"/>
      <c r="C2" s="12"/>
      <c r="D2" s="3"/>
      <c r="E2" s="3"/>
      <c r="F2" s="4"/>
      <c r="G2" s="4"/>
      <c r="H2" s="4"/>
      <c r="I2" s="69" t="s">
        <v>126</v>
      </c>
    </row>
    <row r="3" spans="2:23" ht="15.75" x14ac:dyDescent="0.25">
      <c r="B3" s="4"/>
      <c r="C3" s="4"/>
      <c r="D3" s="4"/>
      <c r="E3" s="4"/>
      <c r="F3" s="4"/>
      <c r="G3" s="4"/>
      <c r="H3" s="4"/>
      <c r="I3" s="58"/>
    </row>
    <row r="4" spans="2:23" ht="15.75" customHeight="1" x14ac:dyDescent="0.2">
      <c r="B4" s="178" t="s">
        <v>36</v>
      </c>
      <c r="C4" s="178"/>
      <c r="D4" s="178"/>
      <c r="E4" s="178"/>
      <c r="F4" s="178"/>
      <c r="G4" s="178"/>
      <c r="H4" s="178"/>
      <c r="I4" s="178"/>
    </row>
    <row r="5" spans="2:23" ht="15.75" x14ac:dyDescent="0.2">
      <c r="B5" s="179" t="s">
        <v>37</v>
      </c>
      <c r="C5" s="179"/>
      <c r="D5" s="179"/>
      <c r="E5" s="179"/>
      <c r="F5" s="179"/>
      <c r="G5" s="179"/>
      <c r="H5" s="179"/>
      <c r="I5" s="179"/>
    </row>
    <row r="6" spans="2:23" ht="33" customHeight="1" x14ac:dyDescent="0.2">
      <c r="B6" s="178" t="s">
        <v>56</v>
      </c>
      <c r="C6" s="178"/>
      <c r="D6" s="178"/>
      <c r="E6" s="178"/>
      <c r="F6" s="178"/>
      <c r="G6" s="178"/>
      <c r="H6" s="178"/>
      <c r="I6" s="178"/>
    </row>
    <row r="7" spans="2:23" ht="15.75" x14ac:dyDescent="0.2">
      <c r="B7" s="179" t="s">
        <v>38</v>
      </c>
      <c r="C7" s="179"/>
      <c r="D7" s="179"/>
      <c r="E7" s="179"/>
      <c r="F7" s="179"/>
      <c r="G7" s="179"/>
      <c r="H7" s="179"/>
      <c r="I7" s="179"/>
    </row>
    <row r="8" spans="2:23" ht="15.75" x14ac:dyDescent="0.25">
      <c r="B8" s="4" t="s">
        <v>55</v>
      </c>
      <c r="C8" s="4"/>
      <c r="D8" s="4"/>
      <c r="E8" s="4"/>
      <c r="F8" s="4"/>
      <c r="G8" s="4"/>
      <c r="H8" s="4"/>
      <c r="I8" s="58"/>
    </row>
    <row r="9" spans="2:23" ht="15.75" x14ac:dyDescent="0.25">
      <c r="B9" s="4" t="s">
        <v>41</v>
      </c>
      <c r="C9" s="4"/>
      <c r="D9" s="4"/>
      <c r="E9" s="4"/>
      <c r="F9" s="4"/>
      <c r="G9" s="4"/>
      <c r="H9" s="4"/>
      <c r="I9" s="58"/>
    </row>
    <row r="10" spans="2:23" ht="15" customHeight="1" x14ac:dyDescent="0.2">
      <c r="B10" s="5"/>
      <c r="C10" s="5"/>
      <c r="D10" s="5"/>
      <c r="E10" s="5"/>
      <c r="F10" s="5"/>
      <c r="G10" s="65"/>
      <c r="H10" s="5"/>
      <c r="I10" s="5"/>
    </row>
    <row r="11" spans="2:23" ht="41.25" customHeight="1" x14ac:dyDescent="0.2">
      <c r="B11" s="171" t="s">
        <v>34</v>
      </c>
      <c r="C11" s="172" t="s">
        <v>129</v>
      </c>
      <c r="D11" s="171" t="s">
        <v>35</v>
      </c>
      <c r="E11" s="172" t="s">
        <v>59</v>
      </c>
      <c r="F11" s="172" t="s">
        <v>60</v>
      </c>
      <c r="G11" s="175" t="s">
        <v>127</v>
      </c>
      <c r="H11" s="175"/>
      <c r="I11" s="175"/>
    </row>
    <row r="12" spans="2:23" ht="15" customHeight="1" x14ac:dyDescent="0.2">
      <c r="B12" s="171"/>
      <c r="C12" s="173"/>
      <c r="D12" s="171"/>
      <c r="E12" s="173"/>
      <c r="F12" s="173"/>
      <c r="G12" s="175" t="s">
        <v>45</v>
      </c>
      <c r="H12" s="175"/>
      <c r="I12" s="175" t="s">
        <v>63</v>
      </c>
    </row>
    <row r="13" spans="2:23" ht="150" customHeight="1" x14ac:dyDescent="0.2">
      <c r="B13" s="171"/>
      <c r="C13" s="174"/>
      <c r="D13" s="171"/>
      <c r="E13" s="174"/>
      <c r="F13" s="174"/>
      <c r="G13" s="73" t="s">
        <v>61</v>
      </c>
      <c r="H13" s="73" t="s">
        <v>64</v>
      </c>
      <c r="I13" s="175"/>
    </row>
    <row r="14" spans="2:23" x14ac:dyDescent="0.2">
      <c r="B14" s="34">
        <v>1</v>
      </c>
      <c r="C14" s="34">
        <v>2</v>
      </c>
      <c r="D14" s="34">
        <v>3</v>
      </c>
      <c r="E14" s="34">
        <v>4</v>
      </c>
      <c r="F14" s="34">
        <v>5</v>
      </c>
      <c r="G14" s="34">
        <v>6</v>
      </c>
      <c r="H14" s="34">
        <v>7</v>
      </c>
      <c r="I14" s="34">
        <v>8</v>
      </c>
    </row>
    <row r="15" spans="2:23" ht="18" customHeight="1" x14ac:dyDescent="0.25">
      <c r="B15" s="6" t="s">
        <v>1</v>
      </c>
      <c r="C15" s="10">
        <v>3</v>
      </c>
      <c r="D15" s="7">
        <v>33</v>
      </c>
      <c r="E15" s="7">
        <v>89670</v>
      </c>
      <c r="F15" s="7">
        <v>89670</v>
      </c>
      <c r="G15" s="66">
        <f>ROUND((C15*D15*F15)/1000,1)+0.1</f>
        <v>8877.4</v>
      </c>
      <c r="H15" s="66">
        <f>'2025 год КАПВЗНОС'!E6</f>
        <v>173.3</v>
      </c>
      <c r="I15" s="54">
        <f>G15+H15</f>
        <v>9050.6999999999989</v>
      </c>
      <c r="J15" s="1">
        <v>0</v>
      </c>
      <c r="K15" s="66">
        <f>C15*D15*F15</f>
        <v>8877330</v>
      </c>
      <c r="L15" s="1">
        <f>C15+'2025 Софинан'!C15</f>
        <v>3</v>
      </c>
      <c r="M15" s="96">
        <f>G15+'2025 Софинан'!G15</f>
        <v>8877.4</v>
      </c>
      <c r="P15" s="1">
        <v>9050700</v>
      </c>
      <c r="Q15" s="84">
        <f>I15+J15</f>
        <v>9050.6999999999989</v>
      </c>
      <c r="R15" s="1">
        <f>P15/1000-Q15</f>
        <v>0</v>
      </c>
      <c r="S15" s="1">
        <v>0</v>
      </c>
      <c r="T15" s="84">
        <f>I15+S15</f>
        <v>9050.6999999999989</v>
      </c>
      <c r="V15" s="1">
        <v>9050.7000000000007</v>
      </c>
      <c r="W15" s="84">
        <f>V15-T15</f>
        <v>0</v>
      </c>
    </row>
    <row r="16" spans="2:23" ht="18" customHeight="1" x14ac:dyDescent="0.25">
      <c r="B16" s="6" t="s">
        <v>2</v>
      </c>
      <c r="C16" s="10">
        <v>8</v>
      </c>
      <c r="D16" s="7">
        <v>33</v>
      </c>
      <c r="E16" s="7">
        <v>89670</v>
      </c>
      <c r="F16" s="7">
        <v>89670</v>
      </c>
      <c r="G16" s="66">
        <f t="shared" ref="G16:G47" si="0">ROUND((C16*D16*F16)/1000,1)</f>
        <v>23672.9</v>
      </c>
      <c r="H16" s="66">
        <f>'2025 год КАПВЗНОС'!E7</f>
        <v>651.29999999999995</v>
      </c>
      <c r="I16" s="54">
        <f t="shared" ref="I16:I50" si="1">G16+H16</f>
        <v>24324.2</v>
      </c>
      <c r="J16" s="1">
        <v>0</v>
      </c>
      <c r="K16" s="66">
        <f t="shared" ref="K16:K50" si="2">C16*D16*F16</f>
        <v>23672880</v>
      </c>
      <c r="L16" s="1">
        <f>C16+'2025 Софинан'!C16</f>
        <v>11</v>
      </c>
      <c r="M16" s="96">
        <f>G16+'2025 Софинан'!G16</f>
        <v>32372.68</v>
      </c>
      <c r="P16" s="1">
        <v>24324200</v>
      </c>
      <c r="Q16" s="84">
        <f>I16+J16</f>
        <v>24324.2</v>
      </c>
      <c r="R16" s="1">
        <f t="shared" ref="R16:R50" si="3">P16/1000-Q16</f>
        <v>0</v>
      </c>
      <c r="S16" s="1">
        <v>0</v>
      </c>
      <c r="T16" s="84">
        <f t="shared" ref="T16:T50" si="4">I16+S16</f>
        <v>24324.2</v>
      </c>
      <c r="V16" s="1">
        <v>24324.2</v>
      </c>
      <c r="W16" s="84">
        <f t="shared" ref="W16:W50" si="5">V16-T16</f>
        <v>0</v>
      </c>
    </row>
    <row r="17" spans="2:23" ht="18" customHeight="1" x14ac:dyDescent="0.25">
      <c r="B17" s="6" t="s">
        <v>3</v>
      </c>
      <c r="C17" s="10">
        <v>5</v>
      </c>
      <c r="D17" s="7">
        <v>33</v>
      </c>
      <c r="E17" s="7">
        <v>89670</v>
      </c>
      <c r="F17" s="7">
        <v>89670</v>
      </c>
      <c r="G17" s="66">
        <f t="shared" si="0"/>
        <v>14795.6</v>
      </c>
      <c r="H17" s="66">
        <f>'2025 год КАПВЗНОС'!E8</f>
        <v>594.9</v>
      </c>
      <c r="I17" s="54">
        <f t="shared" si="1"/>
        <v>15390.5</v>
      </c>
      <c r="J17" s="1">
        <v>0</v>
      </c>
      <c r="K17" s="66">
        <f t="shared" si="2"/>
        <v>14795550</v>
      </c>
      <c r="L17" s="1">
        <f>C17+'2025 Софинан'!C17</f>
        <v>8</v>
      </c>
      <c r="M17" s="96">
        <f>G17+'2025 Софинан'!G17</f>
        <v>23495.38</v>
      </c>
      <c r="P17" s="1">
        <v>15390500</v>
      </c>
      <c r="Q17" s="84">
        <f t="shared" ref="Q17:Q50" si="6">I17+J17</f>
        <v>15390.5</v>
      </c>
      <c r="R17" s="1">
        <f t="shared" si="3"/>
        <v>0</v>
      </c>
      <c r="S17" s="1">
        <v>0</v>
      </c>
      <c r="T17" s="84">
        <f t="shared" si="4"/>
        <v>15390.5</v>
      </c>
      <c r="V17" s="1">
        <v>15390.5</v>
      </c>
      <c r="W17" s="84">
        <f t="shared" si="5"/>
        <v>0</v>
      </c>
    </row>
    <row r="18" spans="2:23" ht="18" customHeight="1" x14ac:dyDescent="0.25">
      <c r="B18" s="6" t="s">
        <v>4</v>
      </c>
      <c r="C18" s="10">
        <v>1</v>
      </c>
      <c r="D18" s="7">
        <v>33</v>
      </c>
      <c r="E18" s="7">
        <v>89670</v>
      </c>
      <c r="F18" s="7">
        <v>89670</v>
      </c>
      <c r="G18" s="66">
        <f>ROUND((C18*D18*F18)/1000,1)+0.1</f>
        <v>2959.2</v>
      </c>
      <c r="H18" s="66">
        <f>'2025 год КАПВЗНОС'!E9</f>
        <v>239.8</v>
      </c>
      <c r="I18" s="54">
        <f t="shared" si="1"/>
        <v>3199</v>
      </c>
      <c r="J18" s="1">
        <v>0</v>
      </c>
      <c r="K18" s="66">
        <f t="shared" si="2"/>
        <v>2959110</v>
      </c>
      <c r="L18" s="1">
        <f>C18+'2025 Софинан'!C18</f>
        <v>1</v>
      </c>
      <c r="M18" s="96">
        <f>G18+'2025 Софинан'!G18</f>
        <v>2959.2</v>
      </c>
      <c r="P18" s="1">
        <v>3199000</v>
      </c>
      <c r="Q18" s="84">
        <f t="shared" si="6"/>
        <v>3199</v>
      </c>
      <c r="R18" s="1">
        <f t="shared" si="3"/>
        <v>0</v>
      </c>
      <c r="S18" s="1">
        <v>0</v>
      </c>
      <c r="T18" s="84">
        <f t="shared" si="4"/>
        <v>3199</v>
      </c>
      <c r="V18" s="1">
        <v>3199</v>
      </c>
      <c r="W18" s="84">
        <f t="shared" si="5"/>
        <v>0</v>
      </c>
    </row>
    <row r="19" spans="2:23" ht="18" customHeight="1" x14ac:dyDescent="0.25">
      <c r="B19" s="6" t="s">
        <v>5</v>
      </c>
      <c r="C19" s="10"/>
      <c r="D19" s="7">
        <v>33</v>
      </c>
      <c r="E19" s="7">
        <v>89670</v>
      </c>
      <c r="F19" s="7">
        <v>89670</v>
      </c>
      <c r="G19" s="66">
        <f t="shared" si="0"/>
        <v>0</v>
      </c>
      <c r="H19" s="66">
        <f>'2025 год КАПВЗНОС'!E10</f>
        <v>79.900000000000006</v>
      </c>
      <c r="I19" s="54">
        <f t="shared" si="1"/>
        <v>79.900000000000006</v>
      </c>
      <c r="J19" s="1">
        <v>0</v>
      </c>
      <c r="K19" s="66">
        <f t="shared" si="2"/>
        <v>0</v>
      </c>
      <c r="L19" s="1">
        <f>C19+'2025 Софинан'!C19</f>
        <v>0</v>
      </c>
      <c r="M19" s="96">
        <f>G19+'2025 Софинан'!G19</f>
        <v>0</v>
      </c>
      <c r="P19" s="1">
        <v>79900</v>
      </c>
      <c r="Q19" s="84">
        <f t="shared" si="6"/>
        <v>79.900000000000006</v>
      </c>
      <c r="R19" s="1">
        <f t="shared" si="3"/>
        <v>0</v>
      </c>
      <c r="S19" s="1">
        <v>0</v>
      </c>
      <c r="T19" s="84">
        <f t="shared" si="4"/>
        <v>79.900000000000006</v>
      </c>
      <c r="V19" s="1">
        <v>79.900000000000006</v>
      </c>
      <c r="W19" s="84">
        <f t="shared" si="5"/>
        <v>0</v>
      </c>
    </row>
    <row r="20" spans="2:23" ht="18" customHeight="1" x14ac:dyDescent="0.25">
      <c r="B20" s="6" t="s">
        <v>6</v>
      </c>
      <c r="C20" s="10">
        <v>2</v>
      </c>
      <c r="D20" s="7">
        <v>33</v>
      </c>
      <c r="E20" s="7">
        <v>89670</v>
      </c>
      <c r="F20" s="7">
        <v>89670</v>
      </c>
      <c r="G20" s="66">
        <f>ROUND((C20*D20*F20)/1000,1)+0.1</f>
        <v>5918.3</v>
      </c>
      <c r="H20" s="66">
        <f>'2025 год КАПВЗНОС'!E11</f>
        <v>178.8</v>
      </c>
      <c r="I20" s="54">
        <f t="shared" si="1"/>
        <v>6097.1</v>
      </c>
      <c r="J20" s="1">
        <v>0</v>
      </c>
      <c r="K20" s="66">
        <f t="shared" si="2"/>
        <v>5918220</v>
      </c>
      <c r="L20" s="1">
        <f>C20+'2025 Софинан'!C20</f>
        <v>2</v>
      </c>
      <c r="M20" s="96">
        <f>G20+'2025 Софинан'!G20</f>
        <v>5918.3</v>
      </c>
      <c r="P20" s="1">
        <v>6097100</v>
      </c>
      <c r="Q20" s="84">
        <f t="shared" si="6"/>
        <v>6097.1</v>
      </c>
      <c r="R20" s="1">
        <f t="shared" si="3"/>
        <v>0</v>
      </c>
      <c r="S20" s="1">
        <v>0</v>
      </c>
      <c r="T20" s="84">
        <f t="shared" si="4"/>
        <v>6097.1</v>
      </c>
      <c r="V20" s="1">
        <v>6097.1</v>
      </c>
      <c r="W20" s="84">
        <f t="shared" si="5"/>
        <v>0</v>
      </c>
    </row>
    <row r="21" spans="2:23" ht="18" customHeight="1" x14ac:dyDescent="0.25">
      <c r="B21" s="6" t="s">
        <v>7</v>
      </c>
      <c r="C21" s="10">
        <v>14</v>
      </c>
      <c r="D21" s="7">
        <v>33</v>
      </c>
      <c r="E21" s="7">
        <v>89670</v>
      </c>
      <c r="F21" s="7">
        <v>89670</v>
      </c>
      <c r="G21" s="66">
        <f>ROUND((C21*D21*F21)/1000,1)+0.1</f>
        <v>41427.599999999999</v>
      </c>
      <c r="H21" s="66">
        <f>'2025 год КАПВЗНОС'!E12</f>
        <v>147.30000000000001</v>
      </c>
      <c r="I21" s="54">
        <f t="shared" si="1"/>
        <v>41574.9</v>
      </c>
      <c r="J21" s="1">
        <v>0</v>
      </c>
      <c r="K21" s="66">
        <f t="shared" si="2"/>
        <v>41427540</v>
      </c>
      <c r="L21" s="1">
        <f>C21+'2025 Софинан'!C21</f>
        <v>14</v>
      </c>
      <c r="M21" s="96">
        <f>G21+'2025 Софинан'!G21</f>
        <v>41427.599999999999</v>
      </c>
      <c r="P21" s="1">
        <v>41574900</v>
      </c>
      <c r="Q21" s="84">
        <f t="shared" si="6"/>
        <v>41574.9</v>
      </c>
      <c r="R21" s="1">
        <f t="shared" si="3"/>
        <v>0</v>
      </c>
      <c r="S21" s="1">
        <v>0</v>
      </c>
      <c r="T21" s="84">
        <f t="shared" si="4"/>
        <v>41574.9</v>
      </c>
      <c r="V21" s="1">
        <v>41574.9</v>
      </c>
      <c r="W21" s="84">
        <f t="shared" si="5"/>
        <v>0</v>
      </c>
    </row>
    <row r="22" spans="2:23" ht="18" customHeight="1" x14ac:dyDescent="0.25">
      <c r="B22" s="6" t="s">
        <v>8</v>
      </c>
      <c r="C22" s="10">
        <v>6</v>
      </c>
      <c r="D22" s="7">
        <v>33</v>
      </c>
      <c r="E22" s="7">
        <v>89670</v>
      </c>
      <c r="F22" s="7">
        <v>89670</v>
      </c>
      <c r="G22" s="66">
        <f t="shared" si="0"/>
        <v>17754.7</v>
      </c>
      <c r="H22" s="66">
        <f>'2025 год КАПВЗНОС'!E13</f>
        <v>461</v>
      </c>
      <c r="I22" s="54">
        <f t="shared" si="1"/>
        <v>18215.7</v>
      </c>
      <c r="J22" s="1">
        <v>0</v>
      </c>
      <c r="K22" s="66">
        <f t="shared" si="2"/>
        <v>17754660</v>
      </c>
      <c r="L22" s="1">
        <f>C22+'2025 Софинан'!C22</f>
        <v>6</v>
      </c>
      <c r="M22" s="96">
        <f>G22+'2025 Софинан'!G22</f>
        <v>17754.7</v>
      </c>
      <c r="P22" s="1">
        <v>18215700</v>
      </c>
      <c r="Q22" s="84">
        <f t="shared" si="6"/>
        <v>18215.7</v>
      </c>
      <c r="R22" s="1">
        <f t="shared" si="3"/>
        <v>0</v>
      </c>
      <c r="S22" s="1">
        <v>0</v>
      </c>
      <c r="T22" s="84">
        <f t="shared" si="4"/>
        <v>18215.7</v>
      </c>
      <c r="V22" s="1">
        <v>18215.7</v>
      </c>
      <c r="W22" s="84">
        <f t="shared" si="5"/>
        <v>0</v>
      </c>
    </row>
    <row r="23" spans="2:23" ht="18" customHeight="1" x14ac:dyDescent="0.25">
      <c r="B23" s="6" t="s">
        <v>9</v>
      </c>
      <c r="C23" s="10">
        <v>3</v>
      </c>
      <c r="D23" s="7">
        <v>33</v>
      </c>
      <c r="E23" s="7">
        <v>89670</v>
      </c>
      <c r="F23" s="7">
        <v>89670</v>
      </c>
      <c r="G23" s="66">
        <f>ROUND((C23*D23*F23)/1000,1)+0.1</f>
        <v>8877.4</v>
      </c>
      <c r="H23" s="66">
        <f>'2025 год КАПВЗНОС'!E14</f>
        <v>552.79999999999995</v>
      </c>
      <c r="I23" s="54">
        <f t="shared" si="1"/>
        <v>9430.1999999999989</v>
      </c>
      <c r="J23" s="1">
        <v>0</v>
      </c>
      <c r="K23" s="66">
        <f t="shared" si="2"/>
        <v>8877330</v>
      </c>
      <c r="L23" s="1">
        <f>C23+'2025 Софинан'!C23</f>
        <v>4</v>
      </c>
      <c r="M23" s="96">
        <f>G23+'2025 Софинан'!G23</f>
        <v>11777.32</v>
      </c>
      <c r="P23" s="1">
        <v>9430200</v>
      </c>
      <c r="Q23" s="84">
        <f t="shared" si="6"/>
        <v>9430.1999999999989</v>
      </c>
      <c r="R23" s="1">
        <f t="shared" si="3"/>
        <v>0</v>
      </c>
      <c r="S23" s="1">
        <v>0</v>
      </c>
      <c r="T23" s="84">
        <f t="shared" si="4"/>
        <v>9430.1999999999989</v>
      </c>
      <c r="V23" s="1">
        <v>9430.2000000000007</v>
      </c>
      <c r="W23" s="84">
        <f t="shared" si="5"/>
        <v>0</v>
      </c>
    </row>
    <row r="24" spans="2:23" ht="18" customHeight="1" x14ac:dyDescent="0.25">
      <c r="B24" s="6" t="s">
        <v>10</v>
      </c>
      <c r="C24" s="10"/>
      <c r="D24" s="7">
        <v>33</v>
      </c>
      <c r="E24" s="7">
        <v>89670</v>
      </c>
      <c r="F24" s="7">
        <v>89670</v>
      </c>
      <c r="G24" s="66">
        <f t="shared" si="0"/>
        <v>0</v>
      </c>
      <c r="H24" s="66">
        <f>'2025 год КАПВЗНОС'!E15</f>
        <v>590.79999999999995</v>
      </c>
      <c r="I24" s="54">
        <f t="shared" si="1"/>
        <v>590.79999999999995</v>
      </c>
      <c r="J24" s="1">
        <v>0</v>
      </c>
      <c r="K24" s="66">
        <f t="shared" si="2"/>
        <v>0</v>
      </c>
      <c r="L24" s="1">
        <f>C24+'2025 Софинан'!C24</f>
        <v>4</v>
      </c>
      <c r="M24" s="96">
        <f>G24+'2025 Софинан'!G24</f>
        <v>11599.710000000001</v>
      </c>
      <c r="P24" s="1">
        <v>590800</v>
      </c>
      <c r="Q24" s="84">
        <f t="shared" si="6"/>
        <v>590.79999999999995</v>
      </c>
      <c r="R24" s="1">
        <f t="shared" si="3"/>
        <v>0</v>
      </c>
      <c r="S24" s="1">
        <v>0</v>
      </c>
      <c r="T24" s="84">
        <f t="shared" si="4"/>
        <v>590.79999999999995</v>
      </c>
      <c r="V24" s="1">
        <v>590.79999999999995</v>
      </c>
      <c r="W24" s="84">
        <f t="shared" si="5"/>
        <v>0</v>
      </c>
    </row>
    <row r="25" spans="2:23" ht="18" customHeight="1" x14ac:dyDescent="0.25">
      <c r="B25" s="6" t="s">
        <v>11</v>
      </c>
      <c r="C25" s="10">
        <v>3</v>
      </c>
      <c r="D25" s="7">
        <v>33</v>
      </c>
      <c r="E25" s="7">
        <v>89670</v>
      </c>
      <c r="F25" s="7">
        <v>89670</v>
      </c>
      <c r="G25" s="66">
        <f>ROUND((C25*D25*F25)/1000,1)+0.1</f>
        <v>8877.4</v>
      </c>
      <c r="H25" s="66">
        <f>'2025 год КАПВЗНОС'!E16</f>
        <v>341.8</v>
      </c>
      <c r="I25" s="54">
        <f t="shared" si="1"/>
        <v>9219.1999999999989</v>
      </c>
      <c r="J25" s="1">
        <v>0</v>
      </c>
      <c r="K25" s="66">
        <f t="shared" si="2"/>
        <v>8877330</v>
      </c>
      <c r="L25" s="1">
        <f>C25+'2025 Софинан'!C25</f>
        <v>3</v>
      </c>
      <c r="M25" s="96">
        <f>G25+'2025 Софинан'!G25</f>
        <v>8877.4</v>
      </c>
      <c r="P25" s="1">
        <v>9219200</v>
      </c>
      <c r="Q25" s="84">
        <f t="shared" si="6"/>
        <v>9219.1999999999989</v>
      </c>
      <c r="R25" s="1">
        <f t="shared" si="3"/>
        <v>0</v>
      </c>
      <c r="S25" s="1">
        <v>0</v>
      </c>
      <c r="T25" s="84">
        <f t="shared" si="4"/>
        <v>9219.1999999999989</v>
      </c>
      <c r="V25" s="1">
        <v>9219.2000000000007</v>
      </c>
      <c r="W25" s="84">
        <f t="shared" si="5"/>
        <v>0</v>
      </c>
    </row>
    <row r="26" spans="2:23" ht="18" customHeight="1" x14ac:dyDescent="0.25">
      <c r="B26" s="6" t="s">
        <v>12</v>
      </c>
      <c r="C26" s="10">
        <v>2</v>
      </c>
      <c r="D26" s="7">
        <v>33</v>
      </c>
      <c r="E26" s="7">
        <v>89670</v>
      </c>
      <c r="F26" s="7">
        <v>89670</v>
      </c>
      <c r="G26" s="66">
        <f>ROUND((C26*D26*F26)/1000,1)+0.1</f>
        <v>5918.3</v>
      </c>
      <c r="H26" s="66">
        <f>'2025 год КАПВЗНОС'!E17</f>
        <v>76.8</v>
      </c>
      <c r="I26" s="54">
        <f t="shared" si="1"/>
        <v>5995.1</v>
      </c>
      <c r="J26" s="1">
        <v>0</v>
      </c>
      <c r="K26" s="66">
        <f t="shared" si="2"/>
        <v>5918220</v>
      </c>
      <c r="L26" s="1">
        <f>C26+'2025 Софинан'!C26</f>
        <v>4</v>
      </c>
      <c r="M26" s="96">
        <f>G26+'2025 Софинан'!G26</f>
        <v>11718.16</v>
      </c>
      <c r="P26" s="1">
        <v>5995100</v>
      </c>
      <c r="Q26" s="84">
        <f t="shared" si="6"/>
        <v>5995.1</v>
      </c>
      <c r="R26" s="1">
        <f t="shared" si="3"/>
        <v>0</v>
      </c>
      <c r="S26" s="1">
        <v>0</v>
      </c>
      <c r="T26" s="84">
        <f t="shared" si="4"/>
        <v>5995.1</v>
      </c>
      <c r="V26" s="1">
        <v>5995.1</v>
      </c>
      <c r="W26" s="84">
        <f t="shared" si="5"/>
        <v>0</v>
      </c>
    </row>
    <row r="27" spans="2:23" ht="18" customHeight="1" x14ac:dyDescent="0.25">
      <c r="B27" s="6" t="s">
        <v>13</v>
      </c>
      <c r="C27" s="10"/>
      <c r="D27" s="7">
        <v>33</v>
      </c>
      <c r="E27" s="7">
        <v>89670</v>
      </c>
      <c r="F27" s="7">
        <v>89670</v>
      </c>
      <c r="G27" s="66">
        <f t="shared" si="0"/>
        <v>0</v>
      </c>
      <c r="H27" s="66">
        <f>'2025 год КАПВЗНОС'!E18</f>
        <v>222.4</v>
      </c>
      <c r="I27" s="54">
        <f t="shared" si="1"/>
        <v>222.4</v>
      </c>
      <c r="J27" s="1">
        <v>0</v>
      </c>
      <c r="K27" s="66">
        <f t="shared" si="2"/>
        <v>0</v>
      </c>
      <c r="L27" s="1">
        <f>C27+'2025 Софинан'!C27</f>
        <v>2</v>
      </c>
      <c r="M27" s="96">
        <f>G27+'2025 Софинан'!G27</f>
        <v>5799.8600000000006</v>
      </c>
      <c r="P27" s="1">
        <v>222400</v>
      </c>
      <c r="Q27" s="84">
        <f t="shared" si="6"/>
        <v>222.4</v>
      </c>
      <c r="R27" s="1">
        <f t="shared" si="3"/>
        <v>0</v>
      </c>
      <c r="S27" s="1">
        <v>0</v>
      </c>
      <c r="T27" s="84">
        <f t="shared" si="4"/>
        <v>222.4</v>
      </c>
      <c r="V27" s="1">
        <v>222.4</v>
      </c>
      <c r="W27" s="84">
        <f t="shared" si="5"/>
        <v>0</v>
      </c>
    </row>
    <row r="28" spans="2:23" ht="18" customHeight="1" x14ac:dyDescent="0.25">
      <c r="B28" s="6" t="s">
        <v>14</v>
      </c>
      <c r="C28" s="10"/>
      <c r="D28" s="7">
        <v>33</v>
      </c>
      <c r="E28" s="7">
        <v>89670</v>
      </c>
      <c r="F28" s="7">
        <v>89670</v>
      </c>
      <c r="G28" s="66">
        <f t="shared" si="0"/>
        <v>0</v>
      </c>
      <c r="H28" s="66">
        <f>'2025 год КАПВЗНОС'!E19</f>
        <v>840.3</v>
      </c>
      <c r="I28" s="54">
        <f t="shared" si="1"/>
        <v>840.3</v>
      </c>
      <c r="J28" s="1">
        <v>0</v>
      </c>
      <c r="K28" s="66">
        <f t="shared" si="2"/>
        <v>0</v>
      </c>
      <c r="L28" s="1">
        <f>C28+'2025 Софинан'!C28</f>
        <v>3</v>
      </c>
      <c r="M28" s="96">
        <f>G28+'2025 Софинан'!G28</f>
        <v>8699.7800000000007</v>
      </c>
      <c r="P28" s="1">
        <v>840300</v>
      </c>
      <c r="Q28" s="84">
        <f t="shared" si="6"/>
        <v>840.3</v>
      </c>
      <c r="R28" s="1">
        <f t="shared" si="3"/>
        <v>0</v>
      </c>
      <c r="S28" s="1">
        <v>0</v>
      </c>
      <c r="T28" s="84">
        <f t="shared" si="4"/>
        <v>840.3</v>
      </c>
      <c r="V28" s="1">
        <v>840.3</v>
      </c>
      <c r="W28" s="84">
        <f t="shared" si="5"/>
        <v>0</v>
      </c>
    </row>
    <row r="29" spans="2:23" ht="18" customHeight="1" x14ac:dyDescent="0.25">
      <c r="B29" s="6" t="s">
        <v>15</v>
      </c>
      <c r="C29" s="10">
        <v>1</v>
      </c>
      <c r="D29" s="7">
        <v>33</v>
      </c>
      <c r="E29" s="7">
        <v>89670</v>
      </c>
      <c r="F29" s="7">
        <v>89670</v>
      </c>
      <c r="G29" s="66">
        <f>ROUND((C29*D29*F29)/1000,1)+0.1</f>
        <v>2959.2</v>
      </c>
      <c r="H29" s="66">
        <f>'2025 год КАПВЗНОС'!E20</f>
        <v>803.9</v>
      </c>
      <c r="I29" s="54">
        <f t="shared" si="1"/>
        <v>3763.1</v>
      </c>
      <c r="J29" s="1">
        <v>0</v>
      </c>
      <c r="K29" s="66">
        <f t="shared" si="2"/>
        <v>2959110</v>
      </c>
      <c r="L29" s="1">
        <f>C29+'2025 Софинан'!C29</f>
        <v>1</v>
      </c>
      <c r="M29" s="96">
        <f>G29+'2025 Софинан'!G29</f>
        <v>2959.2</v>
      </c>
      <c r="P29" s="1">
        <v>3763100</v>
      </c>
      <c r="Q29" s="84">
        <f t="shared" si="6"/>
        <v>3763.1</v>
      </c>
      <c r="R29" s="1">
        <f t="shared" si="3"/>
        <v>0</v>
      </c>
      <c r="S29" s="1">
        <v>0</v>
      </c>
      <c r="T29" s="84">
        <f t="shared" si="4"/>
        <v>3763.1</v>
      </c>
      <c r="V29" s="1">
        <v>3763.1</v>
      </c>
      <c r="W29" s="84">
        <f t="shared" si="5"/>
        <v>0</v>
      </c>
    </row>
    <row r="30" spans="2:23" ht="18" customHeight="1" x14ac:dyDescent="0.25">
      <c r="B30" s="6" t="s">
        <v>16</v>
      </c>
      <c r="C30" s="10"/>
      <c r="D30" s="7">
        <v>33</v>
      </c>
      <c r="E30" s="7">
        <v>89670</v>
      </c>
      <c r="F30" s="7">
        <v>89670</v>
      </c>
      <c r="G30" s="66">
        <f t="shared" si="0"/>
        <v>0</v>
      </c>
      <c r="H30" s="66">
        <f>'2025 год КАПВЗНОС'!E21</f>
        <v>0</v>
      </c>
      <c r="I30" s="54">
        <f t="shared" si="1"/>
        <v>0</v>
      </c>
      <c r="J30" s="1">
        <v>0</v>
      </c>
      <c r="K30" s="66">
        <f t="shared" si="2"/>
        <v>0</v>
      </c>
      <c r="L30" s="1">
        <f>C30+'2025 Софинан'!C30</f>
        <v>0</v>
      </c>
      <c r="M30" s="96">
        <f>G30+'2025 Софинан'!G30</f>
        <v>0</v>
      </c>
      <c r="P30" s="1" t="s">
        <v>149</v>
      </c>
      <c r="Q30" s="84">
        <f t="shared" si="6"/>
        <v>0</v>
      </c>
      <c r="S30" s="1">
        <v>0</v>
      </c>
      <c r="T30" s="84">
        <f t="shared" si="4"/>
        <v>0</v>
      </c>
      <c r="V30" s="1" t="e">
        <v>#VALUE!</v>
      </c>
      <c r="W30" s="84" t="e">
        <f t="shared" si="5"/>
        <v>#VALUE!</v>
      </c>
    </row>
    <row r="31" spans="2:23" ht="18" customHeight="1" x14ac:dyDescent="0.25">
      <c r="B31" s="6" t="s">
        <v>17</v>
      </c>
      <c r="C31" s="10">
        <v>5</v>
      </c>
      <c r="D31" s="7">
        <v>33</v>
      </c>
      <c r="E31" s="7">
        <v>89670</v>
      </c>
      <c r="F31" s="7">
        <v>89670</v>
      </c>
      <c r="G31" s="66">
        <f t="shared" si="0"/>
        <v>14795.6</v>
      </c>
      <c r="H31" s="66">
        <f>'2025 год КАПВЗНОС'!E22</f>
        <v>58.4</v>
      </c>
      <c r="I31" s="54">
        <f t="shared" si="1"/>
        <v>14854</v>
      </c>
      <c r="J31" s="1">
        <v>0</v>
      </c>
      <c r="K31" s="66">
        <f t="shared" si="2"/>
        <v>14795550</v>
      </c>
      <c r="L31" s="1">
        <f>C31+'2025 Софинан'!C31</f>
        <v>10</v>
      </c>
      <c r="M31" s="96">
        <f>G31+'2025 Софинан'!G31</f>
        <v>29295.24</v>
      </c>
      <c r="P31" s="1">
        <v>14854000</v>
      </c>
      <c r="Q31" s="84">
        <f t="shared" si="6"/>
        <v>14854</v>
      </c>
      <c r="R31" s="1">
        <f t="shared" si="3"/>
        <v>0</v>
      </c>
      <c r="S31" s="1">
        <v>0</v>
      </c>
      <c r="T31" s="84">
        <f t="shared" si="4"/>
        <v>14854</v>
      </c>
      <c r="V31" s="1">
        <v>14854</v>
      </c>
      <c r="W31" s="84">
        <f t="shared" si="5"/>
        <v>0</v>
      </c>
    </row>
    <row r="32" spans="2:23" ht="18" customHeight="1" x14ac:dyDescent="0.25">
      <c r="B32" s="6" t="s">
        <v>18</v>
      </c>
      <c r="C32" s="10">
        <v>22</v>
      </c>
      <c r="D32" s="7">
        <v>33</v>
      </c>
      <c r="E32" s="7">
        <v>89670</v>
      </c>
      <c r="F32" s="7">
        <v>89670</v>
      </c>
      <c r="G32" s="66">
        <f>ROUND((C32*D32*F32)/1000,1)+0.1</f>
        <v>65100.5</v>
      </c>
      <c r="H32" s="66">
        <f>'2025 год КАПВЗНОС'!E23</f>
        <v>543.1</v>
      </c>
      <c r="I32" s="54">
        <f t="shared" si="1"/>
        <v>65643.600000000006</v>
      </c>
      <c r="J32" s="1">
        <v>0</v>
      </c>
      <c r="K32" s="66">
        <f t="shared" si="2"/>
        <v>65100420</v>
      </c>
      <c r="L32" s="1">
        <f>C32+'2025 Софинан'!C32</f>
        <v>22</v>
      </c>
      <c r="M32" s="96">
        <f>G32+'2025 Софинан'!G32</f>
        <v>65100.5</v>
      </c>
      <c r="P32" s="1">
        <v>65643600</v>
      </c>
      <c r="Q32" s="84">
        <f t="shared" si="6"/>
        <v>65643.600000000006</v>
      </c>
      <c r="R32" s="1">
        <f t="shared" si="3"/>
        <v>0</v>
      </c>
      <c r="S32" s="1">
        <v>0</v>
      </c>
      <c r="T32" s="84">
        <f t="shared" si="4"/>
        <v>65643.600000000006</v>
      </c>
      <c r="V32" s="1">
        <v>65643.600000000006</v>
      </c>
      <c r="W32" s="84">
        <f t="shared" si="5"/>
        <v>0</v>
      </c>
    </row>
    <row r="33" spans="2:23" ht="18" customHeight="1" x14ac:dyDescent="0.25">
      <c r="B33" s="6" t="s">
        <v>19</v>
      </c>
      <c r="C33" s="10">
        <v>38</v>
      </c>
      <c r="D33" s="7">
        <v>33</v>
      </c>
      <c r="E33" s="7">
        <v>89670</v>
      </c>
      <c r="F33" s="7">
        <v>107604</v>
      </c>
      <c r="G33" s="66">
        <f>ROUND((C33*D33*F33)/1000,1)+0.1</f>
        <v>134935.5</v>
      </c>
      <c r="H33" s="66">
        <f>'2025 год КАПВЗНОС'!E24</f>
        <v>222.1</v>
      </c>
      <c r="I33" s="54">
        <f t="shared" si="1"/>
        <v>135157.6</v>
      </c>
      <c r="J33" s="1">
        <v>5918.2999999999975</v>
      </c>
      <c r="K33" s="66">
        <f t="shared" si="2"/>
        <v>134935416</v>
      </c>
      <c r="L33" s="1">
        <f>C33+'2025 Софинан'!C33</f>
        <v>48</v>
      </c>
      <c r="M33" s="96">
        <f>G33+'2025 Софинан'!G33</f>
        <v>169853</v>
      </c>
      <c r="P33" s="1">
        <v>141075900</v>
      </c>
      <c r="Q33" s="84">
        <f t="shared" si="6"/>
        <v>141075.9</v>
      </c>
      <c r="R33" s="1">
        <f t="shared" si="3"/>
        <v>0</v>
      </c>
      <c r="S33" s="1">
        <v>5918.2199999999975</v>
      </c>
      <c r="T33" s="84">
        <f t="shared" si="4"/>
        <v>141075.82</v>
      </c>
      <c r="V33" s="1">
        <v>141075.9</v>
      </c>
      <c r="W33" s="84">
        <f t="shared" si="5"/>
        <v>7.9999999987194315E-2</v>
      </c>
    </row>
    <row r="34" spans="2:23" ht="18" customHeight="1" x14ac:dyDescent="0.25">
      <c r="B34" s="6" t="s">
        <v>20</v>
      </c>
      <c r="C34" s="10">
        <v>1</v>
      </c>
      <c r="D34" s="7">
        <v>33</v>
      </c>
      <c r="E34" s="7">
        <v>89670</v>
      </c>
      <c r="F34" s="7">
        <v>89670</v>
      </c>
      <c r="G34" s="66">
        <f>ROUND((C34*D34*F34)/1000,1)+0.1</f>
        <v>2959.2</v>
      </c>
      <c r="H34" s="66">
        <f>'2025 год КАПВЗНОС'!E25</f>
        <v>300</v>
      </c>
      <c r="I34" s="54">
        <f t="shared" si="1"/>
        <v>3259.2</v>
      </c>
      <c r="J34" s="1">
        <v>0</v>
      </c>
      <c r="K34" s="66">
        <f t="shared" si="2"/>
        <v>2959110</v>
      </c>
      <c r="L34" s="1">
        <f>C34+'2025 Софинан'!C34</f>
        <v>1</v>
      </c>
      <c r="M34" s="96">
        <f>G34+'2025 Софинан'!G34</f>
        <v>2959.2</v>
      </c>
      <c r="O34" s="11"/>
      <c r="P34" s="11">
        <v>3259200</v>
      </c>
      <c r="Q34" s="84">
        <f t="shared" si="6"/>
        <v>3259.2</v>
      </c>
      <c r="R34" s="1">
        <f t="shared" si="3"/>
        <v>0</v>
      </c>
      <c r="S34" s="1">
        <v>0</v>
      </c>
      <c r="T34" s="84">
        <f t="shared" si="4"/>
        <v>3259.2</v>
      </c>
      <c r="V34" s="1">
        <v>3259.2</v>
      </c>
      <c r="W34" s="84">
        <f t="shared" si="5"/>
        <v>0</v>
      </c>
    </row>
    <row r="35" spans="2:23" ht="18" customHeight="1" x14ac:dyDescent="0.25">
      <c r="B35" s="6" t="s">
        <v>21</v>
      </c>
      <c r="C35" s="10">
        <v>4</v>
      </c>
      <c r="D35" s="7">
        <v>33</v>
      </c>
      <c r="E35" s="7">
        <v>89670</v>
      </c>
      <c r="F35" s="7">
        <v>89670</v>
      </c>
      <c r="G35" s="66">
        <f>ROUND((C35*D35*F35)/1000,1)+0.1</f>
        <v>11836.5</v>
      </c>
      <c r="H35" s="66">
        <f>'2025 год КАПВЗНОС'!E26</f>
        <v>102.3</v>
      </c>
      <c r="I35" s="54">
        <f t="shared" si="1"/>
        <v>11938.8</v>
      </c>
      <c r="J35" s="1">
        <v>0</v>
      </c>
      <c r="K35" s="66">
        <f t="shared" si="2"/>
        <v>11836440</v>
      </c>
      <c r="L35" s="1">
        <f>C35+'2025 Софинан'!C35</f>
        <v>4</v>
      </c>
      <c r="M35" s="96">
        <f>G35+'2025 Софинан'!G35</f>
        <v>11836.5</v>
      </c>
      <c r="P35" s="1">
        <v>11938800</v>
      </c>
      <c r="Q35" s="84">
        <f t="shared" si="6"/>
        <v>11938.8</v>
      </c>
      <c r="R35" s="1">
        <f t="shared" si="3"/>
        <v>0</v>
      </c>
      <c r="S35" s="1">
        <v>0</v>
      </c>
      <c r="T35" s="84">
        <f t="shared" si="4"/>
        <v>11938.8</v>
      </c>
      <c r="V35" s="1">
        <v>11938.8</v>
      </c>
      <c r="W35" s="84">
        <f t="shared" si="5"/>
        <v>0</v>
      </c>
    </row>
    <row r="36" spans="2:23" ht="18" customHeight="1" x14ac:dyDescent="0.25">
      <c r="B36" s="6" t="s">
        <v>22</v>
      </c>
      <c r="C36" s="10">
        <v>4</v>
      </c>
      <c r="D36" s="7">
        <v>33</v>
      </c>
      <c r="E36" s="7">
        <v>89670</v>
      </c>
      <c r="F36" s="7">
        <v>89670</v>
      </c>
      <c r="G36" s="66">
        <f>ROUND((C36*D36*F36)/1000,1)+0.1</f>
        <v>11836.5</v>
      </c>
      <c r="H36" s="66">
        <f>'2025 год КАПВЗНОС'!E27</f>
        <v>256.2</v>
      </c>
      <c r="I36" s="54">
        <f t="shared" si="1"/>
        <v>12092.7</v>
      </c>
      <c r="J36" s="1">
        <v>0</v>
      </c>
      <c r="K36" s="66">
        <f t="shared" si="2"/>
        <v>11836440</v>
      </c>
      <c r="L36" s="1">
        <f>C36+'2025 Софинан'!C36</f>
        <v>4</v>
      </c>
      <c r="M36" s="96">
        <f>G36+'2025 Софинан'!G36</f>
        <v>11836.5</v>
      </c>
      <c r="O36" s="11"/>
      <c r="P36" s="11">
        <v>12092700</v>
      </c>
      <c r="Q36" s="84">
        <f t="shared" si="6"/>
        <v>12092.7</v>
      </c>
      <c r="R36" s="1">
        <f t="shared" si="3"/>
        <v>0</v>
      </c>
      <c r="S36" s="1">
        <v>0</v>
      </c>
      <c r="T36" s="84">
        <f t="shared" si="4"/>
        <v>12092.7</v>
      </c>
      <c r="V36" s="1">
        <v>12092.7</v>
      </c>
      <c r="W36" s="84">
        <f t="shared" si="5"/>
        <v>0</v>
      </c>
    </row>
    <row r="37" spans="2:23" ht="18" customHeight="1" x14ac:dyDescent="0.25">
      <c r="B37" s="6" t="s">
        <v>23</v>
      </c>
      <c r="C37" s="10"/>
      <c r="D37" s="7">
        <v>33</v>
      </c>
      <c r="E37" s="7">
        <v>89670</v>
      </c>
      <c r="F37" s="7">
        <v>89670</v>
      </c>
      <c r="G37" s="66">
        <f t="shared" si="0"/>
        <v>0</v>
      </c>
      <c r="H37" s="66">
        <f>'2025 год КАПВЗНОС'!E28</f>
        <v>1321.7</v>
      </c>
      <c r="I37" s="54">
        <f t="shared" si="1"/>
        <v>1321.7</v>
      </c>
      <c r="J37" s="1">
        <v>0</v>
      </c>
      <c r="K37" s="66">
        <f t="shared" si="2"/>
        <v>0</v>
      </c>
      <c r="L37" s="1">
        <f>C37+'2025 Софинан'!C37</f>
        <v>1</v>
      </c>
      <c r="M37" s="96">
        <f>G37+'2025 Софинан'!G37</f>
        <v>2899.96</v>
      </c>
      <c r="O37" s="11"/>
      <c r="P37" s="11">
        <v>1321700</v>
      </c>
      <c r="Q37" s="84">
        <f t="shared" si="6"/>
        <v>1321.7</v>
      </c>
      <c r="R37" s="1">
        <f t="shared" si="3"/>
        <v>0</v>
      </c>
      <c r="S37" s="1">
        <v>0</v>
      </c>
      <c r="T37" s="84">
        <f t="shared" si="4"/>
        <v>1321.7</v>
      </c>
      <c r="V37" s="1">
        <v>1321.7</v>
      </c>
      <c r="W37" s="84">
        <f t="shared" si="5"/>
        <v>0</v>
      </c>
    </row>
    <row r="38" spans="2:23" ht="18" customHeight="1" x14ac:dyDescent="0.25">
      <c r="B38" s="6" t="s">
        <v>24</v>
      </c>
      <c r="C38" s="10">
        <v>21</v>
      </c>
      <c r="D38" s="7">
        <v>33</v>
      </c>
      <c r="E38" s="7">
        <v>89670</v>
      </c>
      <c r="F38" s="7">
        <v>89670</v>
      </c>
      <c r="G38" s="66">
        <f>ROUND((C38*D38*F38)/1000,1)+0.1</f>
        <v>62141.4</v>
      </c>
      <c r="H38" s="66">
        <f>'2025 год КАПВЗНОС'!E29</f>
        <v>1487.9</v>
      </c>
      <c r="I38" s="54">
        <f t="shared" si="1"/>
        <v>63629.3</v>
      </c>
      <c r="J38" s="1">
        <v>0</v>
      </c>
      <c r="K38" s="66">
        <f t="shared" si="2"/>
        <v>62141310</v>
      </c>
      <c r="L38" s="1">
        <f>C38+'2025 Софинан'!C38</f>
        <v>21</v>
      </c>
      <c r="M38" s="96">
        <f>G38+'2025 Софинан'!G38</f>
        <v>62141.4</v>
      </c>
      <c r="P38" s="1">
        <v>63629300</v>
      </c>
      <c r="Q38" s="84">
        <f t="shared" si="6"/>
        <v>63629.3</v>
      </c>
      <c r="R38" s="1">
        <f t="shared" si="3"/>
        <v>0</v>
      </c>
      <c r="S38" s="1">
        <v>0</v>
      </c>
      <c r="T38" s="84">
        <f t="shared" si="4"/>
        <v>63629.3</v>
      </c>
      <c r="V38" s="1">
        <v>63629.3</v>
      </c>
      <c r="W38" s="84">
        <f t="shared" si="5"/>
        <v>0</v>
      </c>
    </row>
    <row r="39" spans="2:23" ht="18" customHeight="1" x14ac:dyDescent="0.25">
      <c r="B39" s="6" t="s">
        <v>25</v>
      </c>
      <c r="C39" s="10">
        <v>1</v>
      </c>
      <c r="D39" s="7">
        <v>33</v>
      </c>
      <c r="E39" s="7">
        <v>89670</v>
      </c>
      <c r="F39" s="7">
        <v>89670</v>
      </c>
      <c r="G39" s="66">
        <f>ROUND((C39*D39*F39)/1000,1)+0.1</f>
        <v>2959.2</v>
      </c>
      <c r="H39" s="66">
        <f>'2025 год КАПВЗНОС'!E30</f>
        <v>0</v>
      </c>
      <c r="I39" s="54">
        <f t="shared" si="1"/>
        <v>2959.2</v>
      </c>
      <c r="J39" s="1">
        <v>0</v>
      </c>
      <c r="K39" s="66">
        <f t="shared" si="2"/>
        <v>2959110</v>
      </c>
      <c r="L39" s="1">
        <f>C39+'2025 Софинан'!C39</f>
        <v>1</v>
      </c>
      <c r="M39" s="96">
        <f>G39+'2025 Софинан'!G39</f>
        <v>2959.2</v>
      </c>
      <c r="P39" s="1">
        <v>2959200</v>
      </c>
      <c r="Q39" s="84">
        <f t="shared" si="6"/>
        <v>2959.2</v>
      </c>
      <c r="R39" s="1">
        <f t="shared" si="3"/>
        <v>0</v>
      </c>
      <c r="S39" s="1">
        <v>0</v>
      </c>
      <c r="T39" s="84">
        <f t="shared" si="4"/>
        <v>2959.2</v>
      </c>
      <c r="V39" s="1">
        <v>2959.2</v>
      </c>
      <c r="W39" s="84">
        <f t="shared" si="5"/>
        <v>0</v>
      </c>
    </row>
    <row r="40" spans="2:23" ht="18" customHeight="1" x14ac:dyDescent="0.25">
      <c r="B40" s="6" t="s">
        <v>26</v>
      </c>
      <c r="C40" s="10">
        <v>6</v>
      </c>
      <c r="D40" s="7">
        <v>33</v>
      </c>
      <c r="E40" s="7">
        <v>89670</v>
      </c>
      <c r="F40" s="7">
        <v>89670</v>
      </c>
      <c r="G40" s="66">
        <f t="shared" si="0"/>
        <v>17754.7</v>
      </c>
      <c r="H40" s="66">
        <f>'2025 год КАПВЗНОС'!E31</f>
        <v>114.2</v>
      </c>
      <c r="I40" s="54">
        <f t="shared" si="1"/>
        <v>17868.900000000001</v>
      </c>
      <c r="J40" s="1">
        <v>0</v>
      </c>
      <c r="K40" s="66">
        <f t="shared" si="2"/>
        <v>17754660</v>
      </c>
      <c r="L40" s="1">
        <f>C40+'2025 Софинан'!C40</f>
        <v>6</v>
      </c>
      <c r="M40" s="96">
        <f>G40+'2025 Софинан'!G40</f>
        <v>17754.7</v>
      </c>
      <c r="P40" s="1">
        <v>17868900</v>
      </c>
      <c r="Q40" s="84">
        <f t="shared" si="6"/>
        <v>17868.900000000001</v>
      </c>
      <c r="R40" s="1">
        <f t="shared" si="3"/>
        <v>0</v>
      </c>
      <c r="S40" s="1">
        <v>0</v>
      </c>
      <c r="T40" s="84">
        <f t="shared" si="4"/>
        <v>17868.900000000001</v>
      </c>
      <c r="V40" s="1">
        <v>17868.900000000001</v>
      </c>
      <c r="W40" s="84">
        <f t="shared" si="5"/>
        <v>0</v>
      </c>
    </row>
    <row r="41" spans="2:23" ht="18" customHeight="1" x14ac:dyDescent="0.25">
      <c r="B41" s="6" t="s">
        <v>27</v>
      </c>
      <c r="C41" s="10"/>
      <c r="D41" s="7">
        <v>33</v>
      </c>
      <c r="E41" s="7">
        <v>89670</v>
      </c>
      <c r="F41" s="7">
        <v>89670</v>
      </c>
      <c r="G41" s="66">
        <f t="shared" si="0"/>
        <v>0</v>
      </c>
      <c r="H41" s="66">
        <f>'2025 год КАПВЗНОС'!E32</f>
        <v>270.8</v>
      </c>
      <c r="I41" s="54">
        <f t="shared" si="1"/>
        <v>270.8</v>
      </c>
      <c r="J41" s="1">
        <v>0</v>
      </c>
      <c r="K41" s="66">
        <f t="shared" si="2"/>
        <v>0</v>
      </c>
      <c r="L41" s="1">
        <f>C41+'2025 Софинан'!C41</f>
        <v>2</v>
      </c>
      <c r="M41" s="96">
        <f>G41+'2025 Софинан'!G41</f>
        <v>5799.8600000000006</v>
      </c>
      <c r="P41" s="1">
        <v>270800</v>
      </c>
      <c r="Q41" s="84">
        <f t="shared" si="6"/>
        <v>270.8</v>
      </c>
      <c r="R41" s="1">
        <f t="shared" si="3"/>
        <v>0</v>
      </c>
      <c r="S41" s="1">
        <v>0</v>
      </c>
      <c r="T41" s="84">
        <f t="shared" si="4"/>
        <v>270.8</v>
      </c>
      <c r="V41" s="1">
        <v>270.8</v>
      </c>
      <c r="W41" s="84">
        <f t="shared" si="5"/>
        <v>0</v>
      </c>
    </row>
    <row r="42" spans="2:23" ht="18" customHeight="1" x14ac:dyDescent="0.25">
      <c r="B42" s="6" t="s">
        <v>28</v>
      </c>
      <c r="C42" s="10"/>
      <c r="D42" s="7">
        <v>33</v>
      </c>
      <c r="E42" s="7">
        <v>89670</v>
      </c>
      <c r="F42" s="7">
        <v>89670</v>
      </c>
      <c r="G42" s="66">
        <f t="shared" si="0"/>
        <v>0</v>
      </c>
      <c r="H42" s="66">
        <f>'2025 год КАПВЗНОС'!E33</f>
        <v>2588.4</v>
      </c>
      <c r="I42" s="54">
        <f t="shared" si="1"/>
        <v>2588.4</v>
      </c>
      <c r="J42" s="1">
        <v>0</v>
      </c>
      <c r="K42" s="66">
        <f t="shared" si="2"/>
        <v>0</v>
      </c>
      <c r="L42" s="1">
        <f>C42+'2025 Софинан'!C42</f>
        <v>3</v>
      </c>
      <c r="M42" s="96">
        <f>G42+'2025 Софинан'!G42</f>
        <v>8048.7800000000007</v>
      </c>
      <c r="P42" s="1">
        <v>2588400</v>
      </c>
      <c r="Q42" s="84">
        <f t="shared" si="6"/>
        <v>2588.4</v>
      </c>
      <c r="R42" s="1">
        <f t="shared" si="3"/>
        <v>0</v>
      </c>
      <c r="S42" s="1">
        <v>0</v>
      </c>
      <c r="T42" s="84">
        <f t="shared" si="4"/>
        <v>2588.4</v>
      </c>
      <c r="V42" s="1">
        <v>2588.4</v>
      </c>
      <c r="W42" s="84">
        <f t="shared" si="5"/>
        <v>0</v>
      </c>
    </row>
    <row r="43" spans="2:23" ht="18" customHeight="1" x14ac:dyDescent="0.25">
      <c r="B43" s="6" t="s">
        <v>29</v>
      </c>
      <c r="C43" s="10">
        <v>1</v>
      </c>
      <c r="D43" s="7">
        <v>33</v>
      </c>
      <c r="E43" s="7">
        <v>89670</v>
      </c>
      <c r="F43" s="7">
        <v>89670</v>
      </c>
      <c r="G43" s="66">
        <f>ROUND((C43*D43*F43)/1000,1)+0.1</f>
        <v>2959.2</v>
      </c>
      <c r="H43" s="66">
        <f>'2025 год КАПВЗНОС'!E34</f>
        <v>209.6</v>
      </c>
      <c r="I43" s="54">
        <f t="shared" si="1"/>
        <v>3168.7999999999997</v>
      </c>
      <c r="J43" s="1">
        <v>0</v>
      </c>
      <c r="K43" s="66">
        <f t="shared" si="2"/>
        <v>2959110</v>
      </c>
      <c r="L43" s="1">
        <f>C43+'2025 Софинан'!C43</f>
        <v>1</v>
      </c>
      <c r="M43" s="96">
        <f>G43+'2025 Софинан'!G43</f>
        <v>2959.2</v>
      </c>
      <c r="P43" s="1">
        <v>3168800</v>
      </c>
      <c r="Q43" s="84">
        <f t="shared" si="6"/>
        <v>3168.7999999999997</v>
      </c>
      <c r="R43" s="1">
        <f t="shared" si="3"/>
        <v>0</v>
      </c>
      <c r="S43" s="1">
        <v>0</v>
      </c>
      <c r="T43" s="84">
        <f t="shared" si="4"/>
        <v>3168.7999999999997</v>
      </c>
      <c r="V43" s="1">
        <v>3168.8</v>
      </c>
      <c r="W43" s="84">
        <f t="shared" si="5"/>
        <v>0</v>
      </c>
    </row>
    <row r="44" spans="2:23" ht="18" customHeight="1" x14ac:dyDescent="0.25">
      <c r="B44" s="6" t="s">
        <v>30</v>
      </c>
      <c r="C44" s="10">
        <v>6</v>
      </c>
      <c r="D44" s="7">
        <v>33</v>
      </c>
      <c r="E44" s="7">
        <v>89670</v>
      </c>
      <c r="F44" s="7">
        <v>89670</v>
      </c>
      <c r="G44" s="66">
        <f>ROUND((C44*D44*F44)/1000,1)+0.1</f>
        <v>17754.8</v>
      </c>
      <c r="H44" s="66">
        <f>'2025 год КАПВЗНОС'!E35</f>
        <v>298.39999999999998</v>
      </c>
      <c r="I44" s="54">
        <f t="shared" si="1"/>
        <v>18053.2</v>
      </c>
      <c r="J44" s="1">
        <v>0</v>
      </c>
      <c r="K44" s="66">
        <f t="shared" si="2"/>
        <v>17754660</v>
      </c>
      <c r="L44" s="1">
        <f>C44+'2025 Софинан'!C44</f>
        <v>6</v>
      </c>
      <c r="M44" s="96">
        <f>G44+'2025 Софинан'!G44</f>
        <v>17754.8</v>
      </c>
      <c r="P44" s="1">
        <v>18053200</v>
      </c>
      <c r="Q44" s="84">
        <f t="shared" si="6"/>
        <v>18053.2</v>
      </c>
      <c r="R44" s="1">
        <f t="shared" si="3"/>
        <v>0</v>
      </c>
      <c r="S44" s="1">
        <v>0</v>
      </c>
      <c r="T44" s="84">
        <f t="shared" si="4"/>
        <v>18053.2</v>
      </c>
      <c r="V44" s="1">
        <v>18053.2</v>
      </c>
      <c r="W44" s="84">
        <f t="shared" si="5"/>
        <v>0</v>
      </c>
    </row>
    <row r="45" spans="2:23" ht="18" customHeight="1" x14ac:dyDescent="0.25">
      <c r="B45" s="8" t="s">
        <v>31</v>
      </c>
      <c r="C45" s="10">
        <v>1</v>
      </c>
      <c r="D45" s="7">
        <v>33</v>
      </c>
      <c r="E45" s="7">
        <v>89670</v>
      </c>
      <c r="F45" s="7">
        <v>107604</v>
      </c>
      <c r="G45" s="66">
        <f>ROUND((C45*D45*F45)/1000,1)+0.1</f>
        <v>3551</v>
      </c>
      <c r="H45" s="66">
        <f>'2025 год КАПВЗНОС'!E36</f>
        <v>61.9</v>
      </c>
      <c r="I45" s="54">
        <f t="shared" si="1"/>
        <v>3612.9</v>
      </c>
      <c r="J45" s="1">
        <v>0</v>
      </c>
      <c r="K45" s="66">
        <f t="shared" si="2"/>
        <v>3550932</v>
      </c>
      <c r="L45" s="1">
        <f>C45+'2025 Софинан'!C45</f>
        <v>1</v>
      </c>
      <c r="M45" s="96">
        <f>G45+'2025 Софинан'!G45</f>
        <v>3551</v>
      </c>
      <c r="P45" s="132">
        <v>3612900</v>
      </c>
      <c r="Q45" s="84">
        <f t="shared" si="6"/>
        <v>3612.9</v>
      </c>
      <c r="R45" s="1">
        <f t="shared" si="3"/>
        <v>0</v>
      </c>
      <c r="S45" s="1">
        <v>0</v>
      </c>
      <c r="T45" s="84">
        <f t="shared" si="4"/>
        <v>3612.9</v>
      </c>
      <c r="V45" s="1">
        <v>3612.9</v>
      </c>
      <c r="W45" s="84">
        <f t="shared" si="5"/>
        <v>0</v>
      </c>
    </row>
    <row r="46" spans="2:23" ht="18" customHeight="1" x14ac:dyDescent="0.25">
      <c r="B46" s="8" t="s">
        <v>51</v>
      </c>
      <c r="C46" s="10"/>
      <c r="D46" s="7">
        <v>33</v>
      </c>
      <c r="E46" s="7">
        <v>89670</v>
      </c>
      <c r="F46" s="7">
        <v>107604</v>
      </c>
      <c r="G46" s="66">
        <f t="shared" si="0"/>
        <v>0</v>
      </c>
      <c r="H46" s="66">
        <f>'2025 год КАПВЗНОС'!E37</f>
        <v>0</v>
      </c>
      <c r="I46" s="54">
        <f t="shared" si="1"/>
        <v>0</v>
      </c>
      <c r="J46" s="133">
        <v>7101.9000000000015</v>
      </c>
      <c r="K46" s="66">
        <f t="shared" si="2"/>
        <v>0</v>
      </c>
      <c r="L46" s="1">
        <f>C46+'2025 Софинан'!C46</f>
        <v>12</v>
      </c>
      <c r="M46" s="96">
        <f>G46+'2025 Софинан'!G46</f>
        <v>41900.993999999999</v>
      </c>
      <c r="P46" s="132">
        <v>7101900</v>
      </c>
      <c r="Q46" s="84">
        <f t="shared" si="6"/>
        <v>7101.9000000000015</v>
      </c>
      <c r="R46" s="1">
        <f t="shared" si="3"/>
        <v>0</v>
      </c>
      <c r="S46" s="1">
        <v>7101.8639999999978</v>
      </c>
      <c r="T46" s="84">
        <f t="shared" si="4"/>
        <v>7101.8639999999978</v>
      </c>
      <c r="V46" s="1">
        <v>7101.9</v>
      </c>
      <c r="W46" s="84">
        <f t="shared" si="5"/>
        <v>3.6000000001877197E-2</v>
      </c>
    </row>
    <row r="47" spans="2:23" ht="18" customHeight="1" x14ac:dyDescent="0.25">
      <c r="B47" s="8" t="s">
        <v>52</v>
      </c>
      <c r="C47" s="10"/>
      <c r="D47" s="7">
        <v>33</v>
      </c>
      <c r="E47" s="7">
        <v>89670</v>
      </c>
      <c r="F47" s="7">
        <v>107604</v>
      </c>
      <c r="G47" s="66">
        <f t="shared" si="0"/>
        <v>0</v>
      </c>
      <c r="H47" s="66">
        <f>'2025 год КАПВЗНОС'!E38</f>
        <v>28.9</v>
      </c>
      <c r="I47" s="54">
        <f t="shared" si="1"/>
        <v>28.9</v>
      </c>
      <c r="J47" s="1">
        <v>0</v>
      </c>
      <c r="K47" s="66">
        <f t="shared" si="2"/>
        <v>0</v>
      </c>
      <c r="L47" s="1">
        <f>C47+'2025 Софинан'!C47</f>
        <v>0</v>
      </c>
      <c r="M47" s="96">
        <f>G47+'2025 Софинан'!G47</f>
        <v>0</v>
      </c>
      <c r="P47" s="1">
        <v>28900</v>
      </c>
      <c r="Q47" s="84">
        <f t="shared" si="6"/>
        <v>28.9</v>
      </c>
      <c r="R47" s="1">
        <f t="shared" si="3"/>
        <v>0</v>
      </c>
      <c r="S47" s="1">
        <v>0</v>
      </c>
      <c r="T47" s="84">
        <f t="shared" si="4"/>
        <v>28.9</v>
      </c>
      <c r="V47" s="2">
        <v>28.9</v>
      </c>
      <c r="W47" s="84">
        <f t="shared" si="5"/>
        <v>0</v>
      </c>
    </row>
    <row r="48" spans="2:23" ht="18" customHeight="1" x14ac:dyDescent="0.25">
      <c r="B48" s="8" t="s">
        <v>32</v>
      </c>
      <c r="C48" s="10">
        <v>2</v>
      </c>
      <c r="D48" s="7">
        <v>33</v>
      </c>
      <c r="E48" s="7">
        <v>89670</v>
      </c>
      <c r="F48" s="7">
        <v>107604</v>
      </c>
      <c r="G48" s="66">
        <f>ROUND((C48*D48*F48)/1000,1)+0.1</f>
        <v>7102</v>
      </c>
      <c r="H48" s="66">
        <f>'2025 год КАПВЗНОС'!E39</f>
        <v>204.8</v>
      </c>
      <c r="I48" s="54">
        <f t="shared" si="1"/>
        <v>7306.8</v>
      </c>
      <c r="J48" s="1">
        <v>0</v>
      </c>
      <c r="K48" s="66">
        <f t="shared" si="2"/>
        <v>7101864</v>
      </c>
      <c r="L48" s="1">
        <f>C48+'2025 Софинан'!C48</f>
        <v>2</v>
      </c>
      <c r="M48" s="96">
        <f>G48+'2025 Софинан'!G48</f>
        <v>7102</v>
      </c>
      <c r="P48" s="1">
        <v>7306800</v>
      </c>
      <c r="Q48" s="84">
        <f t="shared" si="6"/>
        <v>7306.8</v>
      </c>
      <c r="R48" s="1">
        <f t="shared" si="3"/>
        <v>0</v>
      </c>
      <c r="S48" s="1">
        <v>0</v>
      </c>
      <c r="T48" s="84">
        <f t="shared" si="4"/>
        <v>7306.8</v>
      </c>
      <c r="V48" s="1">
        <v>7306.8</v>
      </c>
      <c r="W48" s="84">
        <f t="shared" si="5"/>
        <v>0</v>
      </c>
    </row>
    <row r="49" spans="2:23" s="2" customFormat="1" ht="18" customHeight="1" x14ac:dyDescent="0.25">
      <c r="B49" s="16" t="s">
        <v>46</v>
      </c>
      <c r="C49" s="52">
        <f>SUM(C15:C48)</f>
        <v>160</v>
      </c>
      <c r="D49" s="52"/>
      <c r="E49" s="7"/>
      <c r="F49" s="52"/>
      <c r="G49" s="66"/>
      <c r="H49" s="66"/>
      <c r="I49" s="54"/>
      <c r="K49" s="66">
        <f t="shared" si="2"/>
        <v>0</v>
      </c>
      <c r="L49" s="1">
        <f>C49+'2025 Софинан'!C49</f>
        <v>211</v>
      </c>
      <c r="M49" s="96">
        <f>G49+'2025 Софинан'!G49</f>
        <v>160265.424</v>
      </c>
      <c r="Q49" s="84"/>
      <c r="R49" s="1"/>
      <c r="T49" s="84"/>
      <c r="W49" s="84">
        <f t="shared" si="5"/>
        <v>0</v>
      </c>
    </row>
    <row r="50" spans="2:23" ht="18" customHeight="1" x14ac:dyDescent="0.25">
      <c r="B50" s="8" t="s">
        <v>33</v>
      </c>
      <c r="C50" s="10">
        <v>176</v>
      </c>
      <c r="D50" s="7">
        <v>33</v>
      </c>
      <c r="E50" s="7">
        <v>89670</v>
      </c>
      <c r="F50" s="7">
        <v>125538</v>
      </c>
      <c r="G50" s="66">
        <f>ROUND((C50*D50*F50)/1000,1)+0.1+2327.478+2024.3</f>
        <v>733476.57799999998</v>
      </c>
      <c r="H50" s="66">
        <f>'2025 год КАПВЗНОС'!E41</f>
        <v>2695.7</v>
      </c>
      <c r="I50" s="54">
        <f t="shared" si="1"/>
        <v>736172.27799999993</v>
      </c>
      <c r="J50" s="133">
        <v>91751.621999999974</v>
      </c>
      <c r="K50" s="66">
        <f t="shared" si="2"/>
        <v>729124704</v>
      </c>
      <c r="L50" s="1">
        <f>C50+'2025 Софинан'!C50</f>
        <v>254</v>
      </c>
      <c r="M50" s="96">
        <f>G50+'2025 Софинан'!G50</f>
        <v>1045070.24</v>
      </c>
      <c r="P50" s="132">
        <v>825899600</v>
      </c>
      <c r="Q50" s="84">
        <f t="shared" si="6"/>
        <v>827923.89999999991</v>
      </c>
      <c r="R50" s="1">
        <f t="shared" si="3"/>
        <v>-2024.2999999999302</v>
      </c>
      <c r="S50" s="1">
        <v>89727.361999999965</v>
      </c>
      <c r="T50" s="84">
        <f t="shared" si="4"/>
        <v>825899.6399999999</v>
      </c>
      <c r="U50" s="84">
        <f>T50-825899.6</f>
        <v>3.9999999920837581E-2</v>
      </c>
      <c r="V50" s="1">
        <v>825899.6</v>
      </c>
      <c r="W50" s="84">
        <f t="shared" si="5"/>
        <v>-3.9999999920837581E-2</v>
      </c>
    </row>
    <row r="51" spans="2:23" s="2" customFormat="1" ht="17.25" customHeight="1" x14ac:dyDescent="0.2">
      <c r="B51" s="13" t="s">
        <v>47</v>
      </c>
      <c r="C51" s="9">
        <f>C49+C50</f>
        <v>336</v>
      </c>
      <c r="D51" s="9"/>
      <c r="E51" s="9"/>
      <c r="F51" s="9"/>
      <c r="G51" s="54">
        <f>SUM(G15:G50)</f>
        <v>1231200.6780000001</v>
      </c>
      <c r="H51" s="54">
        <f>SUM(H15:H50)</f>
        <v>16719.5</v>
      </c>
      <c r="I51" s="54">
        <f>SUM(I15:I50)</f>
        <v>1247920.1780000001</v>
      </c>
      <c r="J51" s="38"/>
      <c r="T51" s="86">
        <f>SUM(T15:T50)</f>
        <v>1350667.6240000001</v>
      </c>
    </row>
    <row r="52" spans="2:23" ht="15.75" x14ac:dyDescent="0.25">
      <c r="B52" s="4"/>
      <c r="F52" s="53"/>
      <c r="G52" s="67"/>
      <c r="H52" s="53"/>
      <c r="I52" s="53"/>
      <c r="J52" s="36"/>
    </row>
    <row r="53" spans="2:23" x14ac:dyDescent="0.2">
      <c r="I53" s="59"/>
    </row>
    <row r="54" spans="2:23" s="17" customFormat="1" ht="18.75" x14ac:dyDescent="0.3">
      <c r="B54" s="24" t="s">
        <v>131</v>
      </c>
      <c r="F54" s="24" t="s">
        <v>132</v>
      </c>
      <c r="G54" s="134"/>
      <c r="I54" s="85"/>
      <c r="T54" s="85">
        <v>1719779.3</v>
      </c>
    </row>
    <row r="55" spans="2:23" s="17" customFormat="1" ht="20.25" customHeight="1" x14ac:dyDescent="0.3">
      <c r="B55" s="18"/>
      <c r="D55" s="35" t="s">
        <v>48</v>
      </c>
      <c r="E55" s="64"/>
      <c r="F55" s="24"/>
      <c r="T55" s="85">
        <f xml:space="preserve"> I51+'2025 Софинан'!G51</f>
        <v>1719779.264</v>
      </c>
    </row>
    <row r="56" spans="2:23" ht="24" customHeight="1" x14ac:dyDescent="0.2">
      <c r="G56" s="1"/>
      <c r="T56" s="84">
        <f>T55-T54</f>
        <v>-3.6000000080093741E-2</v>
      </c>
    </row>
    <row r="57" spans="2:23" x14ac:dyDescent="0.2">
      <c r="G57" s="1"/>
      <c r="I57" s="1"/>
    </row>
    <row r="58" spans="2:23" x14ac:dyDescent="0.2">
      <c r="G58" s="1"/>
      <c r="I58" s="1"/>
    </row>
    <row r="59" spans="2:23" x14ac:dyDescent="0.2">
      <c r="G59" s="1"/>
      <c r="I59" s="1"/>
    </row>
    <row r="60" spans="2:23" ht="14.25" customHeight="1" x14ac:dyDescent="0.2">
      <c r="G60" s="1"/>
      <c r="I60" s="1"/>
    </row>
    <row r="61" spans="2:23" x14ac:dyDescent="0.2">
      <c r="G61" s="1"/>
      <c r="I61" s="1"/>
    </row>
    <row r="62" spans="2:23" x14ac:dyDescent="0.2">
      <c r="G62" s="1"/>
      <c r="I62" s="1"/>
    </row>
  </sheetData>
  <mergeCells count="13">
    <mergeCell ref="G11:I11"/>
    <mergeCell ref="G12:H12"/>
    <mergeCell ref="I12:I13"/>
    <mergeCell ref="B11:B13"/>
    <mergeCell ref="C11:C13"/>
    <mergeCell ref="D11:D13"/>
    <mergeCell ref="E11:E13"/>
    <mergeCell ref="F11:F13"/>
    <mergeCell ref="B1:I1"/>
    <mergeCell ref="B4:I4"/>
    <mergeCell ref="B5:I5"/>
    <mergeCell ref="B6:I6"/>
    <mergeCell ref="B7:I7"/>
  </mergeCells>
  <pageMargins left="0.19685039370078741" right="0.39370078740157483" top="0.39370078740157483" bottom="0.39370078740157483" header="0" footer="0"/>
  <pageSetup paperSize="9" scale="55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E43"/>
  <sheetViews>
    <sheetView workbookViewId="0">
      <selection activeCell="J13" sqref="J13"/>
    </sheetView>
  </sheetViews>
  <sheetFormatPr defaultRowHeight="12.75" x14ac:dyDescent="0.2"/>
  <cols>
    <col min="1" max="1" width="22.28515625" customWidth="1"/>
    <col min="2" max="2" width="25.85546875" customWidth="1"/>
    <col min="3" max="3" width="39.28515625" customWidth="1"/>
    <col min="4" max="4" width="33.140625" customWidth="1"/>
    <col min="5" max="5" width="18.5703125" customWidth="1"/>
    <col min="257" max="257" width="22.28515625" customWidth="1"/>
    <col min="258" max="258" width="25.85546875" customWidth="1"/>
    <col min="259" max="259" width="39.28515625" customWidth="1"/>
    <col min="260" max="260" width="33.140625" customWidth="1"/>
    <col min="261" max="261" width="18.5703125" customWidth="1"/>
    <col min="513" max="513" width="22.28515625" customWidth="1"/>
    <col min="514" max="514" width="25.85546875" customWidth="1"/>
    <col min="515" max="515" width="39.28515625" customWidth="1"/>
    <col min="516" max="516" width="33.140625" customWidth="1"/>
    <col min="517" max="517" width="18.5703125" customWidth="1"/>
    <col min="769" max="769" width="22.28515625" customWidth="1"/>
    <col min="770" max="770" width="25.85546875" customWidth="1"/>
    <col min="771" max="771" width="39.28515625" customWidth="1"/>
    <col min="772" max="772" width="33.140625" customWidth="1"/>
    <col min="773" max="773" width="18.5703125" customWidth="1"/>
    <col min="1025" max="1025" width="22.28515625" customWidth="1"/>
    <col min="1026" max="1026" width="25.85546875" customWidth="1"/>
    <col min="1027" max="1027" width="39.28515625" customWidth="1"/>
    <col min="1028" max="1028" width="33.140625" customWidth="1"/>
    <col min="1029" max="1029" width="18.5703125" customWidth="1"/>
    <col min="1281" max="1281" width="22.28515625" customWidth="1"/>
    <col min="1282" max="1282" width="25.85546875" customWidth="1"/>
    <col min="1283" max="1283" width="39.28515625" customWidth="1"/>
    <col min="1284" max="1284" width="33.140625" customWidth="1"/>
    <col min="1285" max="1285" width="18.5703125" customWidth="1"/>
    <col min="1537" max="1537" width="22.28515625" customWidth="1"/>
    <col min="1538" max="1538" width="25.85546875" customWidth="1"/>
    <col min="1539" max="1539" width="39.28515625" customWidth="1"/>
    <col min="1540" max="1540" width="33.140625" customWidth="1"/>
    <col min="1541" max="1541" width="18.5703125" customWidth="1"/>
    <col min="1793" max="1793" width="22.28515625" customWidth="1"/>
    <col min="1794" max="1794" width="25.85546875" customWidth="1"/>
    <col min="1795" max="1795" width="39.28515625" customWidth="1"/>
    <col min="1796" max="1796" width="33.140625" customWidth="1"/>
    <col min="1797" max="1797" width="18.5703125" customWidth="1"/>
    <col min="2049" max="2049" width="22.28515625" customWidth="1"/>
    <col min="2050" max="2050" width="25.85546875" customWidth="1"/>
    <col min="2051" max="2051" width="39.28515625" customWidth="1"/>
    <col min="2052" max="2052" width="33.140625" customWidth="1"/>
    <col min="2053" max="2053" width="18.5703125" customWidth="1"/>
    <col min="2305" max="2305" width="22.28515625" customWidth="1"/>
    <col min="2306" max="2306" width="25.85546875" customWidth="1"/>
    <col min="2307" max="2307" width="39.28515625" customWidth="1"/>
    <col min="2308" max="2308" width="33.140625" customWidth="1"/>
    <col min="2309" max="2309" width="18.5703125" customWidth="1"/>
    <col min="2561" max="2561" width="22.28515625" customWidth="1"/>
    <col min="2562" max="2562" width="25.85546875" customWidth="1"/>
    <col min="2563" max="2563" width="39.28515625" customWidth="1"/>
    <col min="2564" max="2564" width="33.140625" customWidth="1"/>
    <col min="2565" max="2565" width="18.5703125" customWidth="1"/>
    <col min="2817" max="2817" width="22.28515625" customWidth="1"/>
    <col min="2818" max="2818" width="25.85546875" customWidth="1"/>
    <col min="2819" max="2819" width="39.28515625" customWidth="1"/>
    <col min="2820" max="2820" width="33.140625" customWidth="1"/>
    <col min="2821" max="2821" width="18.5703125" customWidth="1"/>
    <col min="3073" max="3073" width="22.28515625" customWidth="1"/>
    <col min="3074" max="3074" width="25.85546875" customWidth="1"/>
    <col min="3075" max="3075" width="39.28515625" customWidth="1"/>
    <col min="3076" max="3076" width="33.140625" customWidth="1"/>
    <col min="3077" max="3077" width="18.5703125" customWidth="1"/>
    <col min="3329" max="3329" width="22.28515625" customWidth="1"/>
    <col min="3330" max="3330" width="25.85546875" customWidth="1"/>
    <col min="3331" max="3331" width="39.28515625" customWidth="1"/>
    <col min="3332" max="3332" width="33.140625" customWidth="1"/>
    <col min="3333" max="3333" width="18.5703125" customWidth="1"/>
    <col min="3585" max="3585" width="22.28515625" customWidth="1"/>
    <col min="3586" max="3586" width="25.85546875" customWidth="1"/>
    <col min="3587" max="3587" width="39.28515625" customWidth="1"/>
    <col min="3588" max="3588" width="33.140625" customWidth="1"/>
    <col min="3589" max="3589" width="18.5703125" customWidth="1"/>
    <col min="3841" max="3841" width="22.28515625" customWidth="1"/>
    <col min="3842" max="3842" width="25.85546875" customWidth="1"/>
    <col min="3843" max="3843" width="39.28515625" customWidth="1"/>
    <col min="3844" max="3844" width="33.140625" customWidth="1"/>
    <col min="3845" max="3845" width="18.5703125" customWidth="1"/>
    <col min="4097" max="4097" width="22.28515625" customWidth="1"/>
    <col min="4098" max="4098" width="25.85546875" customWidth="1"/>
    <col min="4099" max="4099" width="39.28515625" customWidth="1"/>
    <col min="4100" max="4100" width="33.140625" customWidth="1"/>
    <col min="4101" max="4101" width="18.5703125" customWidth="1"/>
    <col min="4353" max="4353" width="22.28515625" customWidth="1"/>
    <col min="4354" max="4354" width="25.85546875" customWidth="1"/>
    <col min="4355" max="4355" width="39.28515625" customWidth="1"/>
    <col min="4356" max="4356" width="33.140625" customWidth="1"/>
    <col min="4357" max="4357" width="18.5703125" customWidth="1"/>
    <col min="4609" max="4609" width="22.28515625" customWidth="1"/>
    <col min="4610" max="4610" width="25.85546875" customWidth="1"/>
    <col min="4611" max="4611" width="39.28515625" customWidth="1"/>
    <col min="4612" max="4612" width="33.140625" customWidth="1"/>
    <col min="4613" max="4613" width="18.5703125" customWidth="1"/>
    <col min="4865" max="4865" width="22.28515625" customWidth="1"/>
    <col min="4866" max="4866" width="25.85546875" customWidth="1"/>
    <col min="4867" max="4867" width="39.28515625" customWidth="1"/>
    <col min="4868" max="4868" width="33.140625" customWidth="1"/>
    <col min="4869" max="4869" width="18.5703125" customWidth="1"/>
    <col min="5121" max="5121" width="22.28515625" customWidth="1"/>
    <col min="5122" max="5122" width="25.85546875" customWidth="1"/>
    <col min="5123" max="5123" width="39.28515625" customWidth="1"/>
    <col min="5124" max="5124" width="33.140625" customWidth="1"/>
    <col min="5125" max="5125" width="18.5703125" customWidth="1"/>
    <col min="5377" max="5377" width="22.28515625" customWidth="1"/>
    <col min="5378" max="5378" width="25.85546875" customWidth="1"/>
    <col min="5379" max="5379" width="39.28515625" customWidth="1"/>
    <col min="5380" max="5380" width="33.140625" customWidth="1"/>
    <col min="5381" max="5381" width="18.5703125" customWidth="1"/>
    <col min="5633" max="5633" width="22.28515625" customWidth="1"/>
    <col min="5634" max="5634" width="25.85546875" customWidth="1"/>
    <col min="5635" max="5635" width="39.28515625" customWidth="1"/>
    <col min="5636" max="5636" width="33.140625" customWidth="1"/>
    <col min="5637" max="5637" width="18.5703125" customWidth="1"/>
    <col min="5889" max="5889" width="22.28515625" customWidth="1"/>
    <col min="5890" max="5890" width="25.85546875" customWidth="1"/>
    <col min="5891" max="5891" width="39.28515625" customWidth="1"/>
    <col min="5892" max="5892" width="33.140625" customWidth="1"/>
    <col min="5893" max="5893" width="18.5703125" customWidth="1"/>
    <col min="6145" max="6145" width="22.28515625" customWidth="1"/>
    <col min="6146" max="6146" width="25.85546875" customWidth="1"/>
    <col min="6147" max="6147" width="39.28515625" customWidth="1"/>
    <col min="6148" max="6148" width="33.140625" customWidth="1"/>
    <col min="6149" max="6149" width="18.5703125" customWidth="1"/>
    <col min="6401" max="6401" width="22.28515625" customWidth="1"/>
    <col min="6402" max="6402" width="25.85546875" customWidth="1"/>
    <col min="6403" max="6403" width="39.28515625" customWidth="1"/>
    <col min="6404" max="6404" width="33.140625" customWidth="1"/>
    <col min="6405" max="6405" width="18.5703125" customWidth="1"/>
    <col min="6657" max="6657" width="22.28515625" customWidth="1"/>
    <col min="6658" max="6658" width="25.85546875" customWidth="1"/>
    <col min="6659" max="6659" width="39.28515625" customWidth="1"/>
    <col min="6660" max="6660" width="33.140625" customWidth="1"/>
    <col min="6661" max="6661" width="18.5703125" customWidth="1"/>
    <col min="6913" max="6913" width="22.28515625" customWidth="1"/>
    <col min="6914" max="6914" width="25.85546875" customWidth="1"/>
    <col min="6915" max="6915" width="39.28515625" customWidth="1"/>
    <col min="6916" max="6916" width="33.140625" customWidth="1"/>
    <col min="6917" max="6917" width="18.5703125" customWidth="1"/>
    <col min="7169" max="7169" width="22.28515625" customWidth="1"/>
    <col min="7170" max="7170" width="25.85546875" customWidth="1"/>
    <col min="7171" max="7171" width="39.28515625" customWidth="1"/>
    <col min="7172" max="7172" width="33.140625" customWidth="1"/>
    <col min="7173" max="7173" width="18.5703125" customWidth="1"/>
    <col min="7425" max="7425" width="22.28515625" customWidth="1"/>
    <col min="7426" max="7426" width="25.85546875" customWidth="1"/>
    <col min="7427" max="7427" width="39.28515625" customWidth="1"/>
    <col min="7428" max="7428" width="33.140625" customWidth="1"/>
    <col min="7429" max="7429" width="18.5703125" customWidth="1"/>
    <col min="7681" max="7681" width="22.28515625" customWidth="1"/>
    <col min="7682" max="7682" width="25.85546875" customWidth="1"/>
    <col min="7683" max="7683" width="39.28515625" customWidth="1"/>
    <col min="7684" max="7684" width="33.140625" customWidth="1"/>
    <col min="7685" max="7685" width="18.5703125" customWidth="1"/>
    <col min="7937" max="7937" width="22.28515625" customWidth="1"/>
    <col min="7938" max="7938" width="25.85546875" customWidth="1"/>
    <col min="7939" max="7939" width="39.28515625" customWidth="1"/>
    <col min="7940" max="7940" width="33.140625" customWidth="1"/>
    <col min="7941" max="7941" width="18.5703125" customWidth="1"/>
    <col min="8193" max="8193" width="22.28515625" customWidth="1"/>
    <col min="8194" max="8194" width="25.85546875" customWidth="1"/>
    <col min="8195" max="8195" width="39.28515625" customWidth="1"/>
    <col min="8196" max="8196" width="33.140625" customWidth="1"/>
    <col min="8197" max="8197" width="18.5703125" customWidth="1"/>
    <col min="8449" max="8449" width="22.28515625" customWidth="1"/>
    <col min="8450" max="8450" width="25.85546875" customWidth="1"/>
    <col min="8451" max="8451" width="39.28515625" customWidth="1"/>
    <col min="8452" max="8452" width="33.140625" customWidth="1"/>
    <col min="8453" max="8453" width="18.5703125" customWidth="1"/>
    <col min="8705" max="8705" width="22.28515625" customWidth="1"/>
    <col min="8706" max="8706" width="25.85546875" customWidth="1"/>
    <col min="8707" max="8707" width="39.28515625" customWidth="1"/>
    <col min="8708" max="8708" width="33.140625" customWidth="1"/>
    <col min="8709" max="8709" width="18.5703125" customWidth="1"/>
    <col min="8961" max="8961" width="22.28515625" customWidth="1"/>
    <col min="8962" max="8962" width="25.85546875" customWidth="1"/>
    <col min="8963" max="8963" width="39.28515625" customWidth="1"/>
    <col min="8964" max="8964" width="33.140625" customWidth="1"/>
    <col min="8965" max="8965" width="18.5703125" customWidth="1"/>
    <col min="9217" max="9217" width="22.28515625" customWidth="1"/>
    <col min="9218" max="9218" width="25.85546875" customWidth="1"/>
    <col min="9219" max="9219" width="39.28515625" customWidth="1"/>
    <col min="9220" max="9220" width="33.140625" customWidth="1"/>
    <col min="9221" max="9221" width="18.5703125" customWidth="1"/>
    <col min="9473" max="9473" width="22.28515625" customWidth="1"/>
    <col min="9474" max="9474" width="25.85546875" customWidth="1"/>
    <col min="9475" max="9475" width="39.28515625" customWidth="1"/>
    <col min="9476" max="9476" width="33.140625" customWidth="1"/>
    <col min="9477" max="9477" width="18.5703125" customWidth="1"/>
    <col min="9729" max="9729" width="22.28515625" customWidth="1"/>
    <col min="9730" max="9730" width="25.85546875" customWidth="1"/>
    <col min="9731" max="9731" width="39.28515625" customWidth="1"/>
    <col min="9732" max="9732" width="33.140625" customWidth="1"/>
    <col min="9733" max="9733" width="18.5703125" customWidth="1"/>
    <col min="9985" max="9985" width="22.28515625" customWidth="1"/>
    <col min="9986" max="9986" width="25.85546875" customWidth="1"/>
    <col min="9987" max="9987" width="39.28515625" customWidth="1"/>
    <col min="9988" max="9988" width="33.140625" customWidth="1"/>
    <col min="9989" max="9989" width="18.5703125" customWidth="1"/>
    <col min="10241" max="10241" width="22.28515625" customWidth="1"/>
    <col min="10242" max="10242" width="25.85546875" customWidth="1"/>
    <col min="10243" max="10243" width="39.28515625" customWidth="1"/>
    <col min="10244" max="10244" width="33.140625" customWidth="1"/>
    <col min="10245" max="10245" width="18.5703125" customWidth="1"/>
    <col min="10497" max="10497" width="22.28515625" customWidth="1"/>
    <col min="10498" max="10498" width="25.85546875" customWidth="1"/>
    <col min="10499" max="10499" width="39.28515625" customWidth="1"/>
    <col min="10500" max="10500" width="33.140625" customWidth="1"/>
    <col min="10501" max="10501" width="18.5703125" customWidth="1"/>
    <col min="10753" max="10753" width="22.28515625" customWidth="1"/>
    <col min="10754" max="10754" width="25.85546875" customWidth="1"/>
    <col min="10755" max="10755" width="39.28515625" customWidth="1"/>
    <col min="10756" max="10756" width="33.140625" customWidth="1"/>
    <col min="10757" max="10757" width="18.5703125" customWidth="1"/>
    <col min="11009" max="11009" width="22.28515625" customWidth="1"/>
    <col min="11010" max="11010" width="25.85546875" customWidth="1"/>
    <col min="11011" max="11011" width="39.28515625" customWidth="1"/>
    <col min="11012" max="11012" width="33.140625" customWidth="1"/>
    <col min="11013" max="11013" width="18.5703125" customWidth="1"/>
    <col min="11265" max="11265" width="22.28515625" customWidth="1"/>
    <col min="11266" max="11266" width="25.85546875" customWidth="1"/>
    <col min="11267" max="11267" width="39.28515625" customWidth="1"/>
    <col min="11268" max="11268" width="33.140625" customWidth="1"/>
    <col min="11269" max="11269" width="18.5703125" customWidth="1"/>
    <col min="11521" max="11521" width="22.28515625" customWidth="1"/>
    <col min="11522" max="11522" width="25.85546875" customWidth="1"/>
    <col min="11523" max="11523" width="39.28515625" customWidth="1"/>
    <col min="11524" max="11524" width="33.140625" customWidth="1"/>
    <col min="11525" max="11525" width="18.5703125" customWidth="1"/>
    <col min="11777" max="11777" width="22.28515625" customWidth="1"/>
    <col min="11778" max="11778" width="25.85546875" customWidth="1"/>
    <col min="11779" max="11779" width="39.28515625" customWidth="1"/>
    <col min="11780" max="11780" width="33.140625" customWidth="1"/>
    <col min="11781" max="11781" width="18.5703125" customWidth="1"/>
    <col min="12033" max="12033" width="22.28515625" customWidth="1"/>
    <col min="12034" max="12034" width="25.85546875" customWidth="1"/>
    <col min="12035" max="12035" width="39.28515625" customWidth="1"/>
    <col min="12036" max="12036" width="33.140625" customWidth="1"/>
    <col min="12037" max="12037" width="18.5703125" customWidth="1"/>
    <col min="12289" max="12289" width="22.28515625" customWidth="1"/>
    <col min="12290" max="12290" width="25.85546875" customWidth="1"/>
    <col min="12291" max="12291" width="39.28515625" customWidth="1"/>
    <col min="12292" max="12292" width="33.140625" customWidth="1"/>
    <col min="12293" max="12293" width="18.5703125" customWidth="1"/>
    <col min="12545" max="12545" width="22.28515625" customWidth="1"/>
    <col min="12546" max="12546" width="25.85546875" customWidth="1"/>
    <col min="12547" max="12547" width="39.28515625" customWidth="1"/>
    <col min="12548" max="12548" width="33.140625" customWidth="1"/>
    <col min="12549" max="12549" width="18.5703125" customWidth="1"/>
    <col min="12801" max="12801" width="22.28515625" customWidth="1"/>
    <col min="12802" max="12802" width="25.85546875" customWidth="1"/>
    <col min="12803" max="12803" width="39.28515625" customWidth="1"/>
    <col min="12804" max="12804" width="33.140625" customWidth="1"/>
    <col min="12805" max="12805" width="18.5703125" customWidth="1"/>
    <col min="13057" max="13057" width="22.28515625" customWidth="1"/>
    <col min="13058" max="13058" width="25.85546875" customWidth="1"/>
    <col min="13059" max="13059" width="39.28515625" customWidth="1"/>
    <col min="13060" max="13060" width="33.140625" customWidth="1"/>
    <col min="13061" max="13061" width="18.5703125" customWidth="1"/>
    <col min="13313" max="13313" width="22.28515625" customWidth="1"/>
    <col min="13314" max="13314" width="25.85546875" customWidth="1"/>
    <col min="13315" max="13315" width="39.28515625" customWidth="1"/>
    <col min="13316" max="13316" width="33.140625" customWidth="1"/>
    <col min="13317" max="13317" width="18.5703125" customWidth="1"/>
    <col min="13569" max="13569" width="22.28515625" customWidth="1"/>
    <col min="13570" max="13570" width="25.85546875" customWidth="1"/>
    <col min="13571" max="13571" width="39.28515625" customWidth="1"/>
    <col min="13572" max="13572" width="33.140625" customWidth="1"/>
    <col min="13573" max="13573" width="18.5703125" customWidth="1"/>
    <col min="13825" max="13825" width="22.28515625" customWidth="1"/>
    <col min="13826" max="13826" width="25.85546875" customWidth="1"/>
    <col min="13827" max="13827" width="39.28515625" customWidth="1"/>
    <col min="13828" max="13828" width="33.140625" customWidth="1"/>
    <col min="13829" max="13829" width="18.5703125" customWidth="1"/>
    <col min="14081" max="14081" width="22.28515625" customWidth="1"/>
    <col min="14082" max="14082" width="25.85546875" customWidth="1"/>
    <col min="14083" max="14083" width="39.28515625" customWidth="1"/>
    <col min="14084" max="14084" width="33.140625" customWidth="1"/>
    <col min="14085" max="14085" width="18.5703125" customWidth="1"/>
    <col min="14337" max="14337" width="22.28515625" customWidth="1"/>
    <col min="14338" max="14338" width="25.85546875" customWidth="1"/>
    <col min="14339" max="14339" width="39.28515625" customWidth="1"/>
    <col min="14340" max="14340" width="33.140625" customWidth="1"/>
    <col min="14341" max="14341" width="18.5703125" customWidth="1"/>
    <col min="14593" max="14593" width="22.28515625" customWidth="1"/>
    <col min="14594" max="14594" width="25.85546875" customWidth="1"/>
    <col min="14595" max="14595" width="39.28515625" customWidth="1"/>
    <col min="14596" max="14596" width="33.140625" customWidth="1"/>
    <col min="14597" max="14597" width="18.5703125" customWidth="1"/>
    <col min="14849" max="14849" width="22.28515625" customWidth="1"/>
    <col min="14850" max="14850" width="25.85546875" customWidth="1"/>
    <col min="14851" max="14851" width="39.28515625" customWidth="1"/>
    <col min="14852" max="14852" width="33.140625" customWidth="1"/>
    <col min="14853" max="14853" width="18.5703125" customWidth="1"/>
    <col min="15105" max="15105" width="22.28515625" customWidth="1"/>
    <col min="15106" max="15106" width="25.85546875" customWidth="1"/>
    <col min="15107" max="15107" width="39.28515625" customWidth="1"/>
    <col min="15108" max="15108" width="33.140625" customWidth="1"/>
    <col min="15109" max="15109" width="18.5703125" customWidth="1"/>
    <col min="15361" max="15361" width="22.28515625" customWidth="1"/>
    <col min="15362" max="15362" width="25.85546875" customWidth="1"/>
    <col min="15363" max="15363" width="39.28515625" customWidth="1"/>
    <col min="15364" max="15364" width="33.140625" customWidth="1"/>
    <col min="15365" max="15365" width="18.5703125" customWidth="1"/>
    <col min="15617" max="15617" width="22.28515625" customWidth="1"/>
    <col min="15618" max="15618" width="25.85546875" customWidth="1"/>
    <col min="15619" max="15619" width="39.28515625" customWidth="1"/>
    <col min="15620" max="15620" width="33.140625" customWidth="1"/>
    <col min="15621" max="15621" width="18.5703125" customWidth="1"/>
    <col min="15873" max="15873" width="22.28515625" customWidth="1"/>
    <col min="15874" max="15874" width="25.85546875" customWidth="1"/>
    <col min="15875" max="15875" width="39.28515625" customWidth="1"/>
    <col min="15876" max="15876" width="33.140625" customWidth="1"/>
    <col min="15877" max="15877" width="18.5703125" customWidth="1"/>
    <col min="16129" max="16129" width="22.28515625" customWidth="1"/>
    <col min="16130" max="16130" width="25.85546875" customWidth="1"/>
    <col min="16131" max="16131" width="39.28515625" customWidth="1"/>
    <col min="16132" max="16132" width="33.140625" customWidth="1"/>
    <col min="16133" max="16133" width="18.5703125" customWidth="1"/>
  </cols>
  <sheetData>
    <row r="2" spans="1:5" ht="83.25" customHeight="1" x14ac:dyDescent="0.2">
      <c r="A2" s="180" t="s">
        <v>112</v>
      </c>
      <c r="B2" s="180"/>
      <c r="C2" s="180"/>
      <c r="D2" s="180"/>
      <c r="E2" s="180"/>
    </row>
    <row r="4" spans="1:5" x14ac:dyDescent="0.2">
      <c r="A4" s="181" t="s">
        <v>73</v>
      </c>
      <c r="B4" s="183" t="s">
        <v>74</v>
      </c>
      <c r="C4" s="183"/>
      <c r="D4" s="184" t="s">
        <v>122</v>
      </c>
      <c r="E4" s="185" t="s">
        <v>123</v>
      </c>
    </row>
    <row r="5" spans="1:5" s="75" customFormat="1" ht="115.5" x14ac:dyDescent="0.2">
      <c r="A5" s="182"/>
      <c r="B5" s="74" t="s">
        <v>75</v>
      </c>
      <c r="C5" s="74" t="s">
        <v>115</v>
      </c>
      <c r="D5" s="184"/>
      <c r="E5" s="185"/>
    </row>
    <row r="6" spans="1:5" s="75" customFormat="1" ht="15.75" x14ac:dyDescent="0.2">
      <c r="A6" s="76" t="s">
        <v>76</v>
      </c>
      <c r="B6" s="77">
        <v>559.79999999999995</v>
      </c>
      <c r="C6" s="77">
        <v>592.79999999999995</v>
      </c>
      <c r="D6" s="81">
        <v>12.53</v>
      </c>
      <c r="E6" s="77">
        <f t="shared" ref="E6:E41" si="0">ROUND((B6+C6)*D6*12/1000,1)</f>
        <v>173.3</v>
      </c>
    </row>
    <row r="7" spans="1:5" s="75" customFormat="1" ht="15.75" x14ac:dyDescent="0.2">
      <c r="A7" s="76" t="s">
        <v>77</v>
      </c>
      <c r="B7" s="77">
        <v>1801.1</v>
      </c>
      <c r="C7" s="77">
        <v>2530.3000000000002</v>
      </c>
      <c r="D7" s="81">
        <v>12.53</v>
      </c>
      <c r="E7" s="77">
        <f t="shared" si="0"/>
        <v>651.29999999999995</v>
      </c>
    </row>
    <row r="8" spans="1:5" s="75" customFormat="1" ht="15.75" x14ac:dyDescent="0.2">
      <c r="A8" s="76" t="s">
        <v>78</v>
      </c>
      <c r="B8" s="77">
        <v>1984</v>
      </c>
      <c r="C8" s="77">
        <v>1972.5</v>
      </c>
      <c r="D8" s="81">
        <v>12.53</v>
      </c>
      <c r="E8" s="77">
        <f t="shared" si="0"/>
        <v>594.9</v>
      </c>
    </row>
    <row r="9" spans="1:5" s="75" customFormat="1" ht="15.75" x14ac:dyDescent="0.2">
      <c r="A9" s="76" t="s">
        <v>79</v>
      </c>
      <c r="B9" s="77">
        <v>805.9</v>
      </c>
      <c r="C9" s="77">
        <v>789.1</v>
      </c>
      <c r="D9" s="81">
        <v>12.53</v>
      </c>
      <c r="E9" s="77">
        <f t="shared" si="0"/>
        <v>239.8</v>
      </c>
    </row>
    <row r="10" spans="1:5" s="75" customFormat="1" ht="15.75" x14ac:dyDescent="0.2">
      <c r="A10" s="76" t="s">
        <v>80</v>
      </c>
      <c r="B10" s="77">
        <v>225.7</v>
      </c>
      <c r="C10" s="77">
        <v>305.7</v>
      </c>
      <c r="D10" s="81">
        <v>12.53</v>
      </c>
      <c r="E10" s="77">
        <f t="shared" si="0"/>
        <v>79.900000000000006</v>
      </c>
    </row>
    <row r="11" spans="1:5" s="75" customFormat="1" ht="15.75" x14ac:dyDescent="0.2">
      <c r="A11" s="76" t="s">
        <v>81</v>
      </c>
      <c r="B11" s="77">
        <v>564.70000000000005</v>
      </c>
      <c r="C11" s="77">
        <v>624.70000000000005</v>
      </c>
      <c r="D11" s="81">
        <v>12.53</v>
      </c>
      <c r="E11" s="77">
        <f t="shared" si="0"/>
        <v>178.8</v>
      </c>
    </row>
    <row r="12" spans="1:5" ht="15.75" x14ac:dyDescent="0.2">
      <c r="A12" s="76" t="s">
        <v>82</v>
      </c>
      <c r="B12" s="77">
        <v>421.8</v>
      </c>
      <c r="C12" s="77">
        <v>557.79999999999995</v>
      </c>
      <c r="D12" s="81">
        <v>12.53</v>
      </c>
      <c r="E12" s="77">
        <f t="shared" si="0"/>
        <v>147.30000000000001</v>
      </c>
    </row>
    <row r="13" spans="1:5" ht="15.75" x14ac:dyDescent="0.2">
      <c r="A13" s="76" t="s">
        <v>83</v>
      </c>
      <c r="B13" s="77">
        <v>1393.3</v>
      </c>
      <c r="C13" s="77">
        <v>1673</v>
      </c>
      <c r="D13" s="81">
        <v>12.53</v>
      </c>
      <c r="E13" s="77">
        <f t="shared" si="0"/>
        <v>461</v>
      </c>
    </row>
    <row r="14" spans="1:5" ht="15.75" x14ac:dyDescent="0.2">
      <c r="A14" s="76" t="s">
        <v>84</v>
      </c>
      <c r="B14" s="77">
        <v>1587.7</v>
      </c>
      <c r="C14" s="77">
        <v>2089.1</v>
      </c>
      <c r="D14" s="81">
        <v>12.53</v>
      </c>
      <c r="E14" s="77">
        <f t="shared" si="0"/>
        <v>552.79999999999995</v>
      </c>
    </row>
    <row r="15" spans="1:5" ht="15.75" x14ac:dyDescent="0.2">
      <c r="A15" s="76" t="s">
        <v>85</v>
      </c>
      <c r="B15" s="77">
        <v>1930.1</v>
      </c>
      <c r="C15" s="77">
        <v>1999.1</v>
      </c>
      <c r="D15" s="81">
        <v>12.53</v>
      </c>
      <c r="E15" s="77">
        <f t="shared" si="0"/>
        <v>590.79999999999995</v>
      </c>
    </row>
    <row r="16" spans="1:5" ht="15.75" x14ac:dyDescent="0.2">
      <c r="A16" s="76" t="s">
        <v>86</v>
      </c>
      <c r="B16" s="77">
        <v>1104.5999999999999</v>
      </c>
      <c r="C16" s="77">
        <v>1168.7</v>
      </c>
      <c r="D16" s="81">
        <v>12.53</v>
      </c>
      <c r="E16" s="77">
        <f t="shared" si="0"/>
        <v>341.8</v>
      </c>
    </row>
    <row r="17" spans="1:5" ht="15.75" x14ac:dyDescent="0.2">
      <c r="A17" s="76" t="s">
        <v>87</v>
      </c>
      <c r="B17" s="77">
        <v>255.5</v>
      </c>
      <c r="C17" s="77">
        <v>255.5</v>
      </c>
      <c r="D17" s="81">
        <v>12.53</v>
      </c>
      <c r="E17" s="77">
        <f t="shared" si="0"/>
        <v>76.8</v>
      </c>
    </row>
    <row r="18" spans="1:5" ht="15.75" x14ac:dyDescent="0.2">
      <c r="A18" s="76" t="s">
        <v>88</v>
      </c>
      <c r="B18" s="77">
        <v>739.7</v>
      </c>
      <c r="C18" s="77">
        <v>739.7</v>
      </c>
      <c r="D18" s="81">
        <v>12.53</v>
      </c>
      <c r="E18" s="77">
        <f t="shared" si="0"/>
        <v>222.4</v>
      </c>
    </row>
    <row r="19" spans="1:5" ht="15.75" x14ac:dyDescent="0.2">
      <c r="A19" s="76" t="s">
        <v>89</v>
      </c>
      <c r="B19" s="77">
        <v>2794.2</v>
      </c>
      <c r="C19" s="77">
        <v>2794.2</v>
      </c>
      <c r="D19" s="81">
        <v>12.53</v>
      </c>
      <c r="E19" s="77">
        <f t="shared" si="0"/>
        <v>840.3</v>
      </c>
    </row>
    <row r="20" spans="1:5" ht="15.75" x14ac:dyDescent="0.2">
      <c r="A20" s="76" t="s">
        <v>90</v>
      </c>
      <c r="B20" s="77">
        <v>2520.5</v>
      </c>
      <c r="C20" s="77">
        <v>2826.2</v>
      </c>
      <c r="D20" s="81">
        <v>12.53</v>
      </c>
      <c r="E20" s="77">
        <f t="shared" si="0"/>
        <v>803.9</v>
      </c>
    </row>
    <row r="21" spans="1:5" ht="15.75" x14ac:dyDescent="0.2">
      <c r="A21" s="76" t="s">
        <v>91</v>
      </c>
      <c r="B21" s="77">
        <v>0</v>
      </c>
      <c r="C21" s="77">
        <v>0</v>
      </c>
      <c r="D21" s="81">
        <v>12.53</v>
      </c>
      <c r="E21" s="77">
        <f t="shared" si="0"/>
        <v>0</v>
      </c>
    </row>
    <row r="22" spans="1:5" ht="15.75" x14ac:dyDescent="0.2">
      <c r="A22" s="76" t="s">
        <v>92</v>
      </c>
      <c r="B22" s="77">
        <v>177.7</v>
      </c>
      <c r="C22" s="77">
        <v>210.7</v>
      </c>
      <c r="D22" s="81">
        <v>12.53</v>
      </c>
      <c r="E22" s="77">
        <f t="shared" si="0"/>
        <v>58.4</v>
      </c>
    </row>
    <row r="23" spans="1:5" ht="15.75" x14ac:dyDescent="0.2">
      <c r="A23" s="76" t="s">
        <v>93</v>
      </c>
      <c r="B23" s="77">
        <v>1770.7</v>
      </c>
      <c r="C23" s="77">
        <v>1841.2</v>
      </c>
      <c r="D23" s="81">
        <v>12.53</v>
      </c>
      <c r="E23" s="77">
        <f t="shared" si="0"/>
        <v>543.1</v>
      </c>
    </row>
    <row r="24" spans="1:5" ht="15.75" x14ac:dyDescent="0.2">
      <c r="A24" s="76" t="s">
        <v>94</v>
      </c>
      <c r="B24" s="77">
        <v>790.3</v>
      </c>
      <c r="C24" s="77">
        <v>686.7</v>
      </c>
      <c r="D24" s="81">
        <v>12.53</v>
      </c>
      <c r="E24" s="77">
        <f t="shared" si="0"/>
        <v>222.1</v>
      </c>
    </row>
    <row r="25" spans="1:5" ht="15.75" x14ac:dyDescent="0.2">
      <c r="A25" s="76" t="s">
        <v>95</v>
      </c>
      <c r="B25" s="77">
        <v>1079.3</v>
      </c>
      <c r="C25" s="77">
        <v>915.6</v>
      </c>
      <c r="D25" s="81">
        <v>12.53</v>
      </c>
      <c r="E25" s="77">
        <f t="shared" si="0"/>
        <v>300</v>
      </c>
    </row>
    <row r="26" spans="1:5" ht="15.75" x14ac:dyDescent="0.2">
      <c r="A26" s="76" t="s">
        <v>96</v>
      </c>
      <c r="B26" s="77">
        <v>380.1</v>
      </c>
      <c r="C26" s="77">
        <v>300.39999999999998</v>
      </c>
      <c r="D26" s="81">
        <v>12.53</v>
      </c>
      <c r="E26" s="77">
        <f t="shared" si="0"/>
        <v>102.3</v>
      </c>
    </row>
    <row r="27" spans="1:5" ht="15.75" x14ac:dyDescent="0.2">
      <c r="A27" s="76" t="s">
        <v>97</v>
      </c>
      <c r="B27" s="77">
        <v>890.4</v>
      </c>
      <c r="C27" s="77">
        <v>813.3</v>
      </c>
      <c r="D27" s="81">
        <v>12.53</v>
      </c>
      <c r="E27" s="77">
        <f t="shared" si="0"/>
        <v>256.2</v>
      </c>
    </row>
    <row r="28" spans="1:5" ht="15.75" x14ac:dyDescent="0.2">
      <c r="A28" s="76" t="s">
        <v>98</v>
      </c>
      <c r="B28" s="77">
        <v>4357.3999999999996</v>
      </c>
      <c r="C28" s="77">
        <v>4433</v>
      </c>
      <c r="D28" s="81">
        <v>12.53</v>
      </c>
      <c r="E28" s="77">
        <f t="shared" si="0"/>
        <v>1321.7</v>
      </c>
    </row>
    <row r="29" spans="1:5" ht="15.75" x14ac:dyDescent="0.2">
      <c r="A29" s="76" t="s">
        <v>99</v>
      </c>
      <c r="B29" s="77">
        <v>4349.8999999999996</v>
      </c>
      <c r="C29" s="77">
        <v>5545.6</v>
      </c>
      <c r="D29" s="81">
        <v>12.53</v>
      </c>
      <c r="E29" s="77">
        <f t="shared" si="0"/>
        <v>1487.9</v>
      </c>
    </row>
    <row r="30" spans="1:5" ht="15.75" x14ac:dyDescent="0.2">
      <c r="A30" s="76" t="s">
        <v>100</v>
      </c>
      <c r="B30" s="77">
        <v>0</v>
      </c>
      <c r="C30" s="77">
        <v>0</v>
      </c>
      <c r="D30" s="81">
        <v>12.53</v>
      </c>
      <c r="E30" s="77">
        <f t="shared" si="0"/>
        <v>0</v>
      </c>
    </row>
    <row r="31" spans="1:5" ht="15.75" x14ac:dyDescent="0.2">
      <c r="A31" s="76" t="s">
        <v>101</v>
      </c>
      <c r="B31" s="77">
        <v>379.8</v>
      </c>
      <c r="C31" s="77">
        <v>379.8</v>
      </c>
      <c r="D31" s="81">
        <v>12.53</v>
      </c>
      <c r="E31" s="77">
        <f t="shared" si="0"/>
        <v>114.2</v>
      </c>
    </row>
    <row r="32" spans="1:5" ht="15.75" x14ac:dyDescent="0.2">
      <c r="A32" s="76" t="s">
        <v>102</v>
      </c>
      <c r="B32" s="77">
        <v>1394</v>
      </c>
      <c r="C32" s="77">
        <v>407.2</v>
      </c>
      <c r="D32" s="81">
        <v>12.53</v>
      </c>
      <c r="E32" s="77">
        <f t="shared" si="0"/>
        <v>270.8</v>
      </c>
    </row>
    <row r="33" spans="1:5" ht="15.75" x14ac:dyDescent="0.2">
      <c r="A33" s="76" t="s">
        <v>103</v>
      </c>
      <c r="B33" s="77">
        <v>8757.2000000000007</v>
      </c>
      <c r="C33" s="77">
        <v>8457.2000000000007</v>
      </c>
      <c r="D33" s="81">
        <v>12.53</v>
      </c>
      <c r="E33" s="77">
        <f t="shared" si="0"/>
        <v>2588.4</v>
      </c>
    </row>
    <row r="34" spans="1:5" ht="15.75" x14ac:dyDescent="0.2">
      <c r="A34" s="76" t="s">
        <v>104</v>
      </c>
      <c r="B34" s="77">
        <v>604.1</v>
      </c>
      <c r="C34" s="77">
        <v>789.9</v>
      </c>
      <c r="D34" s="81">
        <v>12.53</v>
      </c>
      <c r="E34" s="77">
        <f t="shared" si="0"/>
        <v>209.6</v>
      </c>
    </row>
    <row r="35" spans="1:5" ht="15.75" x14ac:dyDescent="0.2">
      <c r="A35" s="76" t="s">
        <v>105</v>
      </c>
      <c r="B35" s="77">
        <v>992.3</v>
      </c>
      <c r="C35" s="77">
        <v>992.3</v>
      </c>
      <c r="D35" s="81">
        <v>12.53</v>
      </c>
      <c r="E35" s="77">
        <f t="shared" si="0"/>
        <v>298.39999999999998</v>
      </c>
    </row>
    <row r="36" spans="1:5" ht="15.75" x14ac:dyDescent="0.2">
      <c r="A36" s="76" t="s">
        <v>106</v>
      </c>
      <c r="B36" s="77">
        <v>173.8</v>
      </c>
      <c r="C36" s="77">
        <v>238.1</v>
      </c>
      <c r="D36" s="81">
        <v>12.53</v>
      </c>
      <c r="E36" s="77">
        <f t="shared" si="0"/>
        <v>61.9</v>
      </c>
    </row>
    <row r="37" spans="1:5" ht="15.75" x14ac:dyDescent="0.2">
      <c r="A37" s="76" t="s">
        <v>107</v>
      </c>
      <c r="B37" s="77">
        <v>0</v>
      </c>
      <c r="C37" s="77">
        <v>0</v>
      </c>
      <c r="D37" s="81">
        <v>12.53</v>
      </c>
      <c r="E37" s="77">
        <f t="shared" si="0"/>
        <v>0</v>
      </c>
    </row>
    <row r="38" spans="1:5" ht="15.75" x14ac:dyDescent="0.2">
      <c r="A38" s="76" t="s">
        <v>108</v>
      </c>
      <c r="B38" s="77">
        <v>80.400000000000006</v>
      </c>
      <c r="C38" s="77">
        <v>111.7</v>
      </c>
      <c r="D38" s="81">
        <v>12.53</v>
      </c>
      <c r="E38" s="77">
        <f t="shared" si="0"/>
        <v>28.9</v>
      </c>
    </row>
    <row r="39" spans="1:5" ht="15.75" x14ac:dyDescent="0.2">
      <c r="A39" s="76" t="s">
        <v>109</v>
      </c>
      <c r="B39" s="77">
        <v>495.3</v>
      </c>
      <c r="C39" s="77">
        <v>866.6</v>
      </c>
      <c r="D39" s="81">
        <v>12.53</v>
      </c>
      <c r="E39" s="77">
        <f t="shared" si="0"/>
        <v>204.8</v>
      </c>
    </row>
    <row r="40" spans="1:5" ht="15.75" x14ac:dyDescent="0.2">
      <c r="A40" s="16" t="s">
        <v>46</v>
      </c>
      <c r="B40" s="78">
        <f>SUM(B6:B39)</f>
        <v>45361.300000000017</v>
      </c>
      <c r="C40" s="78">
        <f t="shared" ref="C40:E40" si="1">SUM(C6:C39)</f>
        <v>47907.700000000004</v>
      </c>
      <c r="D40" s="78"/>
      <c r="E40" s="78">
        <f t="shared" si="1"/>
        <v>14023.8</v>
      </c>
    </row>
    <row r="41" spans="1:5" ht="15.75" x14ac:dyDescent="0.2">
      <c r="A41" s="76" t="s">
        <v>110</v>
      </c>
      <c r="B41" s="77">
        <v>7470</v>
      </c>
      <c r="C41" s="77">
        <v>10458.5</v>
      </c>
      <c r="D41" s="81">
        <v>12.53</v>
      </c>
      <c r="E41" s="77">
        <f t="shared" si="0"/>
        <v>2695.7</v>
      </c>
    </row>
    <row r="42" spans="1:5" s="79" customFormat="1" ht="15.75" x14ac:dyDescent="0.25">
      <c r="A42" s="78" t="s">
        <v>111</v>
      </c>
      <c r="B42" s="78">
        <f>B40+B41</f>
        <v>52831.300000000017</v>
      </c>
      <c r="C42" s="78">
        <f t="shared" ref="C42:E42" si="2">C40+C41</f>
        <v>58366.200000000004</v>
      </c>
      <c r="D42" s="78"/>
      <c r="E42" s="78">
        <f t="shared" si="2"/>
        <v>16719.5</v>
      </c>
    </row>
    <row r="43" spans="1:5" x14ac:dyDescent="0.2">
      <c r="C43" s="80"/>
    </row>
  </sheetData>
  <mergeCells count="5">
    <mergeCell ref="A2:E2"/>
    <mergeCell ref="A4:A5"/>
    <mergeCell ref="B4:C4"/>
    <mergeCell ref="D4:D5"/>
    <mergeCell ref="E4:E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AA65"/>
  <sheetViews>
    <sheetView tabSelected="1" view="pageBreakPreview" topLeftCell="A16" zoomScale="68" zoomScaleNormal="100" zoomScaleSheetLayoutView="68" workbookViewId="0">
      <selection activeCell="H33" sqref="H33"/>
    </sheetView>
  </sheetViews>
  <sheetFormatPr defaultRowHeight="12.75" x14ac:dyDescent="0.2"/>
  <cols>
    <col min="1" max="1" width="1.85546875" style="1" customWidth="1"/>
    <col min="2" max="2" width="21.85546875" style="49" customWidth="1"/>
    <col min="3" max="3" width="19.85546875" style="49" customWidth="1"/>
    <col min="4" max="4" width="16" style="1" customWidth="1"/>
    <col min="5" max="5" width="16.28515625" style="1" customWidth="1"/>
    <col min="6" max="6" width="18.28515625" style="1" customWidth="1"/>
    <col min="7" max="8" width="19.85546875" style="1" customWidth="1"/>
    <col min="9" max="9" width="19.42578125" style="1" customWidth="1"/>
    <col min="10" max="10" width="21" style="1" bestFit="1" customWidth="1"/>
    <col min="11" max="11" width="10.28515625" style="1" hidden="1" customWidth="1"/>
    <col min="12" max="12" width="14.28515625" style="1" hidden="1" customWidth="1"/>
    <col min="13" max="13" width="11.42578125" style="84" hidden="1" customWidth="1"/>
    <col min="14" max="14" width="15.28515625" style="1" hidden="1" customWidth="1"/>
    <col min="15" max="15" width="9.28515625" style="1" hidden="1" customWidth="1"/>
    <col min="16" max="16" width="9.140625" style="1" hidden="1" customWidth="1"/>
    <col min="17" max="17" width="15.28515625" style="1" hidden="1" customWidth="1"/>
    <col min="18" max="18" width="4.5703125" style="1" hidden="1" customWidth="1"/>
    <col min="19" max="20" width="15.28515625" style="1" hidden="1" customWidth="1"/>
    <col min="21" max="21" width="14.28515625" style="84" hidden="1" customWidth="1"/>
    <col min="22" max="23" width="15.28515625" style="84" hidden="1" customWidth="1"/>
    <col min="24" max="24" width="9.28515625" style="1" hidden="1" customWidth="1"/>
    <col min="25" max="25" width="9.140625" style="1" hidden="1" customWidth="1"/>
    <col min="26" max="16384" width="9.140625" style="1"/>
  </cols>
  <sheetData>
    <row r="1" spans="2:24" ht="58.5" customHeight="1" x14ac:dyDescent="0.2">
      <c r="B1" s="177" t="s">
        <v>0</v>
      </c>
      <c r="C1" s="177"/>
      <c r="D1" s="177"/>
      <c r="E1" s="177"/>
      <c r="F1" s="177"/>
      <c r="G1" s="177"/>
      <c r="H1" s="177"/>
      <c r="I1" s="177"/>
      <c r="J1" s="177"/>
    </row>
    <row r="2" spans="2:24" ht="21.75" customHeight="1" x14ac:dyDescent="0.25">
      <c r="B2" s="39"/>
      <c r="C2" s="39"/>
      <c r="D2" s="3"/>
      <c r="E2" s="4"/>
      <c r="F2" s="4"/>
      <c r="G2" s="4"/>
      <c r="H2" s="4"/>
      <c r="J2" s="14" t="s">
        <v>128</v>
      </c>
    </row>
    <row r="3" spans="2:24" ht="15.75" x14ac:dyDescent="0.25">
      <c r="B3" s="40"/>
      <c r="C3" s="40"/>
      <c r="D3" s="4"/>
      <c r="E3" s="4"/>
      <c r="F3" s="4"/>
      <c r="G3" s="4"/>
      <c r="H3" s="4"/>
    </row>
    <row r="4" spans="2:24" ht="15.75" customHeight="1" x14ac:dyDescent="0.2">
      <c r="B4" s="178" t="s">
        <v>36</v>
      </c>
      <c r="C4" s="178"/>
      <c r="D4" s="178"/>
      <c r="E4" s="178"/>
      <c r="F4" s="178"/>
      <c r="G4" s="178"/>
      <c r="H4" s="178"/>
      <c r="I4" s="178"/>
      <c r="J4" s="178"/>
    </row>
    <row r="5" spans="2:24" ht="15.75" x14ac:dyDescent="0.2">
      <c r="B5" s="179" t="s">
        <v>37</v>
      </c>
      <c r="C5" s="179"/>
      <c r="D5" s="179"/>
      <c r="E5" s="179"/>
      <c r="F5" s="179"/>
      <c r="G5" s="179"/>
      <c r="H5" s="179"/>
      <c r="I5" s="179"/>
      <c r="J5" s="179"/>
    </row>
    <row r="6" spans="2:24" ht="34.5" customHeight="1" x14ac:dyDescent="0.2">
      <c r="B6" s="178" t="s">
        <v>40</v>
      </c>
      <c r="C6" s="178"/>
      <c r="D6" s="178"/>
      <c r="E6" s="178"/>
      <c r="F6" s="178"/>
      <c r="G6" s="178"/>
      <c r="H6" s="178"/>
      <c r="I6" s="178"/>
      <c r="J6" s="178"/>
    </row>
    <row r="7" spans="2:24" ht="15.75" x14ac:dyDescent="0.2">
      <c r="B7" s="179" t="s">
        <v>38</v>
      </c>
      <c r="C7" s="179"/>
      <c r="D7" s="179"/>
      <c r="E7" s="179"/>
      <c r="F7" s="179"/>
      <c r="G7" s="179"/>
      <c r="H7" s="179"/>
      <c r="I7" s="179"/>
      <c r="J7" s="179"/>
    </row>
    <row r="8" spans="2:24" ht="15.75" x14ac:dyDescent="0.25">
      <c r="B8" s="4" t="s">
        <v>130</v>
      </c>
      <c r="C8" s="40"/>
      <c r="D8" s="4"/>
      <c r="E8" s="4"/>
      <c r="F8" s="4"/>
      <c r="G8" s="4"/>
      <c r="H8" s="4"/>
      <c r="U8" s="1"/>
      <c r="V8" s="1"/>
      <c r="W8" s="1"/>
    </row>
    <row r="9" spans="2:24" ht="15.75" x14ac:dyDescent="0.25">
      <c r="B9" s="40" t="s">
        <v>41</v>
      </c>
      <c r="C9" s="40"/>
      <c r="D9" s="4"/>
      <c r="E9" s="4"/>
      <c r="F9" s="4"/>
      <c r="G9" s="4"/>
      <c r="H9" s="4"/>
    </row>
    <row r="10" spans="2:24" ht="15" customHeight="1" x14ac:dyDescent="0.2">
      <c r="B10" s="41"/>
      <c r="C10" s="41"/>
      <c r="D10" s="5"/>
      <c r="E10" s="5"/>
      <c r="F10" s="5"/>
      <c r="G10" s="5"/>
      <c r="H10" s="5"/>
    </row>
    <row r="11" spans="2:24" ht="24.75" customHeight="1" x14ac:dyDescent="0.2">
      <c r="B11" s="188" t="s">
        <v>34</v>
      </c>
      <c r="C11" s="188" t="s">
        <v>53</v>
      </c>
      <c r="D11" s="171" t="s">
        <v>35</v>
      </c>
      <c r="E11" s="171" t="s">
        <v>113</v>
      </c>
      <c r="F11" s="172" t="s">
        <v>60</v>
      </c>
      <c r="G11" s="171" t="s">
        <v>43</v>
      </c>
      <c r="H11" s="171"/>
      <c r="I11" s="171"/>
      <c r="J11" s="171"/>
    </row>
    <row r="12" spans="2:24" ht="25.5" customHeight="1" x14ac:dyDescent="0.2">
      <c r="B12" s="188"/>
      <c r="C12" s="188"/>
      <c r="D12" s="171"/>
      <c r="E12" s="171"/>
      <c r="F12" s="173"/>
      <c r="G12" s="173" t="s">
        <v>44</v>
      </c>
      <c r="H12" s="190" t="s">
        <v>45</v>
      </c>
      <c r="I12" s="191"/>
      <c r="J12" s="192"/>
    </row>
    <row r="13" spans="2:24" ht="99" customHeight="1" x14ac:dyDescent="0.2">
      <c r="B13" s="188"/>
      <c r="C13" s="188"/>
      <c r="D13" s="171"/>
      <c r="E13" s="171"/>
      <c r="F13" s="174"/>
      <c r="G13" s="174"/>
      <c r="H13" s="63" t="s">
        <v>58</v>
      </c>
      <c r="I13" s="63" t="s">
        <v>39</v>
      </c>
      <c r="J13" s="63" t="s">
        <v>50</v>
      </c>
    </row>
    <row r="14" spans="2:24" ht="12.75" customHeight="1" x14ac:dyDescent="0.25">
      <c r="B14" s="42">
        <v>1</v>
      </c>
      <c r="C14" s="88">
        <v>2</v>
      </c>
      <c r="D14" s="21">
        <v>3</v>
      </c>
      <c r="E14" s="21">
        <v>4</v>
      </c>
      <c r="F14" s="21"/>
      <c r="G14" s="21" t="s">
        <v>42</v>
      </c>
      <c r="H14" s="21"/>
      <c r="I14" s="7">
        <v>6</v>
      </c>
      <c r="J14" s="21">
        <v>7</v>
      </c>
      <c r="K14" s="186" t="s">
        <v>114</v>
      </c>
      <c r="L14" s="186"/>
      <c r="M14" s="186"/>
      <c r="N14" s="186"/>
      <c r="O14" s="186"/>
      <c r="P14" s="186"/>
      <c r="Q14" s="186"/>
    </row>
    <row r="15" spans="2:24" ht="18" customHeight="1" x14ac:dyDescent="0.25">
      <c r="B15" s="43" t="s">
        <v>1</v>
      </c>
      <c r="C15" s="90"/>
      <c r="D15" s="7">
        <v>33</v>
      </c>
      <c r="E15" s="7">
        <v>89670</v>
      </c>
      <c r="F15" s="7">
        <v>89670</v>
      </c>
      <c r="G15" s="82">
        <f>H15+I15+J15</f>
        <v>0</v>
      </c>
      <c r="H15" s="15">
        <v>0</v>
      </c>
      <c r="I15" s="15">
        <f>Q15*22/100/1000</f>
        <v>0</v>
      </c>
      <c r="J15" s="15">
        <f>Q15/100*78/1000</f>
        <v>0</v>
      </c>
      <c r="K15" s="84">
        <f>I15</f>
        <v>0</v>
      </c>
      <c r="L15" s="84">
        <f>K15*1000</f>
        <v>0</v>
      </c>
      <c r="M15" s="84">
        <f>J15</f>
        <v>0</v>
      </c>
      <c r="N15" s="84">
        <f>M15*1000</f>
        <v>0</v>
      </c>
      <c r="O15" s="84">
        <f>L15+N15-Q15</f>
        <v>0</v>
      </c>
      <c r="Q15" s="84">
        <f>C15*D15*E15</f>
        <v>0</v>
      </c>
      <c r="S15" s="84">
        <f>C15*D15*F15</f>
        <v>0</v>
      </c>
      <c r="T15" s="84">
        <f>S15-Q15</f>
        <v>0</v>
      </c>
      <c r="U15" s="84">
        <f>I15*1000</f>
        <v>0</v>
      </c>
      <c r="V15" s="84">
        <f>J15*1000</f>
        <v>0</v>
      </c>
      <c r="W15" s="84">
        <f>U15+V15</f>
        <v>0</v>
      </c>
      <c r="X15" s="84">
        <f>W15-Q15</f>
        <v>0</v>
      </c>
    </row>
    <row r="16" spans="2:24" ht="18" customHeight="1" x14ac:dyDescent="0.25">
      <c r="B16" s="43" t="s">
        <v>2</v>
      </c>
      <c r="C16" s="90">
        <v>3</v>
      </c>
      <c r="D16" s="7">
        <v>33</v>
      </c>
      <c r="E16" s="7">
        <v>89670</v>
      </c>
      <c r="F16" s="7">
        <v>89670</v>
      </c>
      <c r="G16" s="82">
        <f t="shared" ref="G16:G50" si="0">H16+I16+J16</f>
        <v>8699.7800000000007</v>
      </c>
      <c r="H16" s="15">
        <v>0</v>
      </c>
      <c r="I16" s="15">
        <v>1953.01</v>
      </c>
      <c r="J16" s="15">
        <f>ROUND(Q16/100*76/1000,2)</f>
        <v>6746.77</v>
      </c>
      <c r="K16" s="84">
        <f t="shared" ref="K16:K50" si="1">I16</f>
        <v>1953.01</v>
      </c>
      <c r="L16" s="84">
        <f t="shared" ref="L16:L50" si="2">K16*1000</f>
        <v>1953010</v>
      </c>
      <c r="M16" s="84">
        <f t="shared" ref="M16:M50" si="3">J16</f>
        <v>6746.77</v>
      </c>
      <c r="N16" s="84">
        <f t="shared" ref="N16:N49" si="4">M16*1000</f>
        <v>6746770</v>
      </c>
      <c r="O16" s="84">
        <f>L16+N16-Q16</f>
        <v>-177550</v>
      </c>
      <c r="Q16" s="84">
        <f t="shared" ref="Q16:Q49" si="5">C16*D16*E16</f>
        <v>8877330</v>
      </c>
      <c r="S16" s="84">
        <f t="shared" ref="S16:S50" si="6">C16*D16*F16</f>
        <v>8877330</v>
      </c>
      <c r="T16" s="84">
        <f t="shared" ref="T16:T49" si="7">S16-Q16</f>
        <v>0</v>
      </c>
      <c r="U16" s="84">
        <f t="shared" ref="U16:U51" si="8">I16*1000</f>
        <v>1953010</v>
      </c>
      <c r="V16" s="84">
        <f t="shared" ref="V16:V51" si="9">J16*1000</f>
        <v>6746770</v>
      </c>
      <c r="W16" s="84">
        <f t="shared" ref="W16:W51" si="10">U16+V16</f>
        <v>8699780</v>
      </c>
      <c r="X16" s="84">
        <f t="shared" ref="X16:X51" si="11">W16-Q16</f>
        <v>-177550</v>
      </c>
    </row>
    <row r="17" spans="2:24" ht="18" customHeight="1" x14ac:dyDescent="0.25">
      <c r="B17" s="43" t="s">
        <v>3</v>
      </c>
      <c r="C17" s="90">
        <v>3</v>
      </c>
      <c r="D17" s="7">
        <v>33</v>
      </c>
      <c r="E17" s="7">
        <v>89670</v>
      </c>
      <c r="F17" s="7">
        <v>89670</v>
      </c>
      <c r="G17" s="82">
        <f t="shared" si="0"/>
        <v>8699.7800000000007</v>
      </c>
      <c r="H17" s="15">
        <v>0</v>
      </c>
      <c r="I17" s="15">
        <v>1953.01</v>
      </c>
      <c r="J17" s="15">
        <f t="shared" ref="J17:J50" si="12">ROUND(Q17/100*76/1000,2)</f>
        <v>6746.77</v>
      </c>
      <c r="K17" s="84">
        <f t="shared" si="1"/>
        <v>1953.01</v>
      </c>
      <c r="L17" s="84">
        <f t="shared" si="2"/>
        <v>1953010</v>
      </c>
      <c r="M17" s="84">
        <f t="shared" si="3"/>
        <v>6746.77</v>
      </c>
      <c r="N17" s="84">
        <f t="shared" si="4"/>
        <v>6746770</v>
      </c>
      <c r="O17" s="84">
        <f t="shared" ref="O17:O50" si="13">L17+N17-Q17</f>
        <v>-177550</v>
      </c>
      <c r="Q17" s="84">
        <f t="shared" si="5"/>
        <v>8877330</v>
      </c>
      <c r="S17" s="84">
        <f t="shared" si="6"/>
        <v>8877330</v>
      </c>
      <c r="T17" s="84">
        <f t="shared" si="7"/>
        <v>0</v>
      </c>
      <c r="U17" s="84">
        <f t="shared" si="8"/>
        <v>1953010</v>
      </c>
      <c r="V17" s="84">
        <f t="shared" si="9"/>
        <v>6746770</v>
      </c>
      <c r="W17" s="84">
        <f t="shared" si="10"/>
        <v>8699780</v>
      </c>
      <c r="X17" s="84">
        <f t="shared" si="11"/>
        <v>-177550</v>
      </c>
    </row>
    <row r="18" spans="2:24" ht="18" customHeight="1" x14ac:dyDescent="0.25">
      <c r="B18" s="43" t="s">
        <v>4</v>
      </c>
      <c r="C18" s="90"/>
      <c r="D18" s="7">
        <v>33</v>
      </c>
      <c r="E18" s="7">
        <v>89670</v>
      </c>
      <c r="F18" s="7">
        <v>89670</v>
      </c>
      <c r="G18" s="82">
        <f t="shared" si="0"/>
        <v>0</v>
      </c>
      <c r="H18" s="15">
        <v>0</v>
      </c>
      <c r="I18" s="15">
        <f t="shared" ref="I18:I48" si="14">ROUND(Q18*24/100/1000,2)</f>
        <v>0</v>
      </c>
      <c r="J18" s="15">
        <f t="shared" si="12"/>
        <v>0</v>
      </c>
      <c r="K18" s="84">
        <f t="shared" si="1"/>
        <v>0</v>
      </c>
      <c r="L18" s="84">
        <f t="shared" si="2"/>
        <v>0</v>
      </c>
      <c r="M18" s="84">
        <f t="shared" si="3"/>
        <v>0</v>
      </c>
      <c r="N18" s="84">
        <f t="shared" si="4"/>
        <v>0</v>
      </c>
      <c r="O18" s="84">
        <f t="shared" si="13"/>
        <v>0</v>
      </c>
      <c r="Q18" s="84">
        <f t="shared" si="5"/>
        <v>0</v>
      </c>
      <c r="S18" s="84">
        <f t="shared" si="6"/>
        <v>0</v>
      </c>
      <c r="T18" s="84">
        <f t="shared" si="7"/>
        <v>0</v>
      </c>
      <c r="U18" s="84">
        <f t="shared" si="8"/>
        <v>0</v>
      </c>
      <c r="V18" s="84">
        <f t="shared" si="9"/>
        <v>0</v>
      </c>
      <c r="W18" s="84">
        <f t="shared" si="10"/>
        <v>0</v>
      </c>
      <c r="X18" s="84">
        <f t="shared" si="11"/>
        <v>0</v>
      </c>
    </row>
    <row r="19" spans="2:24" ht="18" customHeight="1" x14ac:dyDescent="0.25">
      <c r="B19" s="43" t="s">
        <v>5</v>
      </c>
      <c r="C19" s="90"/>
      <c r="D19" s="7">
        <v>33</v>
      </c>
      <c r="E19" s="7">
        <v>89670</v>
      </c>
      <c r="F19" s="7">
        <v>89670</v>
      </c>
      <c r="G19" s="82">
        <f t="shared" si="0"/>
        <v>0</v>
      </c>
      <c r="H19" s="15">
        <v>0</v>
      </c>
      <c r="I19" s="15">
        <f t="shared" si="14"/>
        <v>0</v>
      </c>
      <c r="J19" s="15">
        <f t="shared" si="12"/>
        <v>0</v>
      </c>
      <c r="K19" s="84">
        <f t="shared" si="1"/>
        <v>0</v>
      </c>
      <c r="L19" s="84">
        <f t="shared" si="2"/>
        <v>0</v>
      </c>
      <c r="M19" s="84">
        <f t="shared" si="3"/>
        <v>0</v>
      </c>
      <c r="N19" s="84">
        <f t="shared" si="4"/>
        <v>0</v>
      </c>
      <c r="O19" s="84">
        <f t="shared" si="13"/>
        <v>0</v>
      </c>
      <c r="Q19" s="84">
        <f t="shared" si="5"/>
        <v>0</v>
      </c>
      <c r="S19" s="84">
        <f t="shared" si="6"/>
        <v>0</v>
      </c>
      <c r="T19" s="84">
        <f t="shared" si="7"/>
        <v>0</v>
      </c>
      <c r="U19" s="84">
        <f t="shared" si="8"/>
        <v>0</v>
      </c>
      <c r="V19" s="84">
        <f t="shared" si="9"/>
        <v>0</v>
      </c>
      <c r="W19" s="84">
        <f t="shared" si="10"/>
        <v>0</v>
      </c>
      <c r="X19" s="84">
        <f t="shared" si="11"/>
        <v>0</v>
      </c>
    </row>
    <row r="20" spans="2:24" ht="18" customHeight="1" x14ac:dyDescent="0.25">
      <c r="B20" s="43" t="s">
        <v>6</v>
      </c>
      <c r="C20" s="90"/>
      <c r="D20" s="7">
        <v>33</v>
      </c>
      <c r="E20" s="7">
        <v>89670</v>
      </c>
      <c r="F20" s="7">
        <v>89670</v>
      </c>
      <c r="G20" s="82">
        <f t="shared" si="0"/>
        <v>0</v>
      </c>
      <c r="H20" s="15">
        <v>0</v>
      </c>
      <c r="I20" s="15">
        <f t="shared" si="14"/>
        <v>0</v>
      </c>
      <c r="J20" s="15">
        <f t="shared" si="12"/>
        <v>0</v>
      </c>
      <c r="K20" s="84">
        <f t="shared" si="1"/>
        <v>0</v>
      </c>
      <c r="L20" s="84">
        <f t="shared" si="2"/>
        <v>0</v>
      </c>
      <c r="M20" s="84">
        <f t="shared" si="3"/>
        <v>0</v>
      </c>
      <c r="N20" s="84">
        <f t="shared" si="4"/>
        <v>0</v>
      </c>
      <c r="O20" s="84">
        <f t="shared" si="13"/>
        <v>0</v>
      </c>
      <c r="Q20" s="84">
        <f t="shared" si="5"/>
        <v>0</v>
      </c>
      <c r="S20" s="84">
        <f t="shared" si="6"/>
        <v>0</v>
      </c>
      <c r="T20" s="84">
        <f t="shared" si="7"/>
        <v>0</v>
      </c>
      <c r="U20" s="84">
        <f t="shared" si="8"/>
        <v>0</v>
      </c>
      <c r="V20" s="84">
        <f t="shared" si="9"/>
        <v>0</v>
      </c>
      <c r="W20" s="84">
        <f t="shared" si="10"/>
        <v>0</v>
      </c>
      <c r="X20" s="84">
        <f t="shared" si="11"/>
        <v>0</v>
      </c>
    </row>
    <row r="21" spans="2:24" ht="18" customHeight="1" x14ac:dyDescent="0.25">
      <c r="B21" s="43" t="s">
        <v>7</v>
      </c>
      <c r="C21" s="90"/>
      <c r="D21" s="7">
        <v>33</v>
      </c>
      <c r="E21" s="7">
        <v>89670</v>
      </c>
      <c r="F21" s="7">
        <v>89670</v>
      </c>
      <c r="G21" s="82">
        <f t="shared" si="0"/>
        <v>0</v>
      </c>
      <c r="H21" s="15">
        <v>0</v>
      </c>
      <c r="I21" s="15">
        <f t="shared" si="14"/>
        <v>0</v>
      </c>
      <c r="J21" s="15">
        <f t="shared" si="12"/>
        <v>0</v>
      </c>
      <c r="K21" s="84">
        <f t="shared" si="1"/>
        <v>0</v>
      </c>
      <c r="L21" s="84">
        <f t="shared" si="2"/>
        <v>0</v>
      </c>
      <c r="M21" s="84">
        <f t="shared" si="3"/>
        <v>0</v>
      </c>
      <c r="N21" s="84">
        <f t="shared" si="4"/>
        <v>0</v>
      </c>
      <c r="O21" s="84">
        <f t="shared" si="13"/>
        <v>0</v>
      </c>
      <c r="Q21" s="84">
        <f t="shared" si="5"/>
        <v>0</v>
      </c>
      <c r="S21" s="84">
        <f t="shared" si="6"/>
        <v>0</v>
      </c>
      <c r="T21" s="84">
        <f t="shared" si="7"/>
        <v>0</v>
      </c>
      <c r="U21" s="84">
        <f t="shared" si="8"/>
        <v>0</v>
      </c>
      <c r="V21" s="84">
        <f t="shared" si="9"/>
        <v>0</v>
      </c>
      <c r="W21" s="84">
        <f t="shared" si="10"/>
        <v>0</v>
      </c>
      <c r="X21" s="84">
        <f t="shared" si="11"/>
        <v>0</v>
      </c>
    </row>
    <row r="22" spans="2:24" ht="18" customHeight="1" x14ac:dyDescent="0.25">
      <c r="B22" s="43" t="s">
        <v>8</v>
      </c>
      <c r="C22" s="90"/>
      <c r="D22" s="7">
        <v>33</v>
      </c>
      <c r="E22" s="7">
        <v>89670</v>
      </c>
      <c r="F22" s="7">
        <v>89670</v>
      </c>
      <c r="G22" s="82">
        <f t="shared" si="0"/>
        <v>0</v>
      </c>
      <c r="H22" s="15">
        <v>0</v>
      </c>
      <c r="I22" s="15">
        <f t="shared" si="14"/>
        <v>0</v>
      </c>
      <c r="J22" s="15">
        <f t="shared" si="12"/>
        <v>0</v>
      </c>
      <c r="K22" s="84">
        <f t="shared" si="1"/>
        <v>0</v>
      </c>
      <c r="L22" s="84">
        <f t="shared" si="2"/>
        <v>0</v>
      </c>
      <c r="M22" s="84">
        <f t="shared" si="3"/>
        <v>0</v>
      </c>
      <c r="N22" s="84">
        <f t="shared" si="4"/>
        <v>0</v>
      </c>
      <c r="O22" s="84">
        <f t="shared" si="13"/>
        <v>0</v>
      </c>
      <c r="Q22" s="84">
        <f t="shared" si="5"/>
        <v>0</v>
      </c>
      <c r="S22" s="84">
        <f t="shared" si="6"/>
        <v>0</v>
      </c>
      <c r="T22" s="84">
        <f t="shared" si="7"/>
        <v>0</v>
      </c>
      <c r="U22" s="84">
        <f t="shared" si="8"/>
        <v>0</v>
      </c>
      <c r="V22" s="84">
        <f t="shared" si="9"/>
        <v>0</v>
      </c>
      <c r="W22" s="84">
        <f t="shared" si="10"/>
        <v>0</v>
      </c>
      <c r="X22" s="84">
        <f t="shared" si="11"/>
        <v>0</v>
      </c>
    </row>
    <row r="23" spans="2:24" ht="18" customHeight="1" x14ac:dyDescent="0.25">
      <c r="B23" s="43" t="s">
        <v>9</v>
      </c>
      <c r="C23" s="90">
        <v>1</v>
      </c>
      <c r="D23" s="7">
        <v>33</v>
      </c>
      <c r="E23" s="7">
        <v>89670</v>
      </c>
      <c r="F23" s="7">
        <v>89670</v>
      </c>
      <c r="G23" s="82">
        <f t="shared" si="0"/>
        <v>2899.92</v>
      </c>
      <c r="H23" s="15">
        <v>0</v>
      </c>
      <c r="I23" s="15">
        <v>651</v>
      </c>
      <c r="J23" s="15">
        <f t="shared" si="12"/>
        <v>2248.92</v>
      </c>
      <c r="K23" s="84">
        <f t="shared" si="1"/>
        <v>651</v>
      </c>
      <c r="L23" s="84">
        <f t="shared" si="2"/>
        <v>651000</v>
      </c>
      <c r="M23" s="84">
        <f t="shared" si="3"/>
        <v>2248.92</v>
      </c>
      <c r="N23" s="84">
        <f t="shared" si="4"/>
        <v>2248920</v>
      </c>
      <c r="O23" s="84">
        <f t="shared" si="13"/>
        <v>-59190</v>
      </c>
      <c r="Q23" s="84">
        <f t="shared" si="5"/>
        <v>2959110</v>
      </c>
      <c r="S23" s="84">
        <f t="shared" si="6"/>
        <v>2959110</v>
      </c>
      <c r="T23" s="84">
        <f t="shared" si="7"/>
        <v>0</v>
      </c>
      <c r="U23" s="84">
        <f t="shared" si="8"/>
        <v>651000</v>
      </c>
      <c r="V23" s="84">
        <f t="shared" si="9"/>
        <v>2248920</v>
      </c>
      <c r="W23" s="84">
        <f t="shared" si="10"/>
        <v>2899920</v>
      </c>
      <c r="X23" s="84">
        <f t="shared" si="11"/>
        <v>-59190</v>
      </c>
    </row>
    <row r="24" spans="2:24" ht="18" customHeight="1" x14ac:dyDescent="0.25">
      <c r="B24" s="43" t="s">
        <v>10</v>
      </c>
      <c r="C24" s="90">
        <v>4</v>
      </c>
      <c r="D24" s="7">
        <v>33</v>
      </c>
      <c r="E24" s="7">
        <v>89670</v>
      </c>
      <c r="F24" s="7">
        <v>89670</v>
      </c>
      <c r="G24" s="82">
        <f t="shared" si="0"/>
        <v>11599.710000000001</v>
      </c>
      <c r="H24" s="15">
        <v>0</v>
      </c>
      <c r="I24" s="15">
        <v>2604.02</v>
      </c>
      <c r="J24" s="15">
        <f t="shared" si="12"/>
        <v>8995.69</v>
      </c>
      <c r="K24" s="84">
        <f t="shared" si="1"/>
        <v>2604.02</v>
      </c>
      <c r="L24" s="84">
        <f t="shared" si="2"/>
        <v>2604020</v>
      </c>
      <c r="M24" s="84">
        <f t="shared" si="3"/>
        <v>8995.69</v>
      </c>
      <c r="N24" s="84">
        <f t="shared" si="4"/>
        <v>8995690</v>
      </c>
      <c r="O24" s="84">
        <f t="shared" si="13"/>
        <v>-236730</v>
      </c>
      <c r="Q24" s="84">
        <f t="shared" si="5"/>
        <v>11836440</v>
      </c>
      <c r="S24" s="84">
        <f t="shared" si="6"/>
        <v>11836440</v>
      </c>
      <c r="T24" s="84">
        <f t="shared" si="7"/>
        <v>0</v>
      </c>
      <c r="U24" s="84">
        <f t="shared" si="8"/>
        <v>2604020</v>
      </c>
      <c r="V24" s="84">
        <f t="shared" si="9"/>
        <v>8995690</v>
      </c>
      <c r="W24" s="84">
        <f t="shared" si="10"/>
        <v>11599710</v>
      </c>
      <c r="X24" s="84">
        <f t="shared" si="11"/>
        <v>-236730</v>
      </c>
    </row>
    <row r="25" spans="2:24" ht="18" customHeight="1" x14ac:dyDescent="0.25">
      <c r="B25" s="43" t="s">
        <v>11</v>
      </c>
      <c r="C25" s="90"/>
      <c r="D25" s="7">
        <v>33</v>
      </c>
      <c r="E25" s="7">
        <v>89670</v>
      </c>
      <c r="F25" s="7">
        <v>89670</v>
      </c>
      <c r="G25" s="82">
        <f t="shared" si="0"/>
        <v>0</v>
      </c>
      <c r="H25" s="15">
        <v>0</v>
      </c>
      <c r="I25" s="15">
        <f t="shared" si="14"/>
        <v>0</v>
      </c>
      <c r="J25" s="15">
        <f t="shared" si="12"/>
        <v>0</v>
      </c>
      <c r="K25" s="84">
        <f t="shared" si="1"/>
        <v>0</v>
      </c>
      <c r="L25" s="84">
        <f t="shared" si="2"/>
        <v>0</v>
      </c>
      <c r="M25" s="84">
        <f t="shared" si="3"/>
        <v>0</v>
      </c>
      <c r="N25" s="84">
        <f t="shared" si="4"/>
        <v>0</v>
      </c>
      <c r="O25" s="84">
        <f t="shared" si="13"/>
        <v>0</v>
      </c>
      <c r="Q25" s="84">
        <f t="shared" si="5"/>
        <v>0</v>
      </c>
      <c r="S25" s="84">
        <f t="shared" si="6"/>
        <v>0</v>
      </c>
      <c r="T25" s="84">
        <f t="shared" si="7"/>
        <v>0</v>
      </c>
      <c r="U25" s="84">
        <f t="shared" si="8"/>
        <v>0</v>
      </c>
      <c r="V25" s="84">
        <f t="shared" si="9"/>
        <v>0</v>
      </c>
      <c r="W25" s="84">
        <f t="shared" si="10"/>
        <v>0</v>
      </c>
      <c r="X25" s="84">
        <f t="shared" si="11"/>
        <v>0</v>
      </c>
    </row>
    <row r="26" spans="2:24" ht="18" customHeight="1" x14ac:dyDescent="0.25">
      <c r="B26" s="43" t="s">
        <v>12</v>
      </c>
      <c r="C26" s="90">
        <v>2</v>
      </c>
      <c r="D26" s="7">
        <v>33</v>
      </c>
      <c r="E26" s="7">
        <v>89670</v>
      </c>
      <c r="F26" s="7">
        <v>89670</v>
      </c>
      <c r="G26" s="82">
        <f t="shared" si="0"/>
        <v>5799.8600000000006</v>
      </c>
      <c r="H26" s="15">
        <v>0</v>
      </c>
      <c r="I26" s="15">
        <v>1302.01</v>
      </c>
      <c r="J26" s="15">
        <f t="shared" si="12"/>
        <v>4497.8500000000004</v>
      </c>
      <c r="K26" s="84">
        <f t="shared" si="1"/>
        <v>1302.01</v>
      </c>
      <c r="L26" s="84">
        <f t="shared" si="2"/>
        <v>1302010</v>
      </c>
      <c r="M26" s="84">
        <f t="shared" si="3"/>
        <v>4497.8500000000004</v>
      </c>
      <c r="N26" s="84">
        <f t="shared" si="4"/>
        <v>4497850</v>
      </c>
      <c r="O26" s="84">
        <f t="shared" si="13"/>
        <v>-118360</v>
      </c>
      <c r="Q26" s="84">
        <f t="shared" si="5"/>
        <v>5918220</v>
      </c>
      <c r="S26" s="84">
        <f t="shared" si="6"/>
        <v>5918220</v>
      </c>
      <c r="T26" s="84">
        <f t="shared" si="7"/>
        <v>0</v>
      </c>
      <c r="U26" s="84">
        <f t="shared" si="8"/>
        <v>1302010</v>
      </c>
      <c r="V26" s="84">
        <f t="shared" si="9"/>
        <v>4497850</v>
      </c>
      <c r="W26" s="84">
        <f t="shared" si="10"/>
        <v>5799860</v>
      </c>
      <c r="X26" s="84">
        <f t="shared" si="11"/>
        <v>-118360</v>
      </c>
    </row>
    <row r="27" spans="2:24" ht="18" customHeight="1" x14ac:dyDescent="0.25">
      <c r="B27" s="43" t="s">
        <v>13</v>
      </c>
      <c r="C27" s="90">
        <v>2</v>
      </c>
      <c r="D27" s="7">
        <v>33</v>
      </c>
      <c r="E27" s="7">
        <v>89670</v>
      </c>
      <c r="F27" s="7">
        <v>89670</v>
      </c>
      <c r="G27" s="82">
        <f t="shared" si="0"/>
        <v>5799.8600000000006</v>
      </c>
      <c r="H27" s="15">
        <v>0</v>
      </c>
      <c r="I27" s="15">
        <v>1302.01</v>
      </c>
      <c r="J27" s="15">
        <f t="shared" si="12"/>
        <v>4497.8500000000004</v>
      </c>
      <c r="K27" s="84">
        <f t="shared" si="1"/>
        <v>1302.01</v>
      </c>
      <c r="L27" s="84">
        <f t="shared" si="2"/>
        <v>1302010</v>
      </c>
      <c r="M27" s="84">
        <f t="shared" si="3"/>
        <v>4497.8500000000004</v>
      </c>
      <c r="N27" s="84">
        <f t="shared" si="4"/>
        <v>4497850</v>
      </c>
      <c r="O27" s="84">
        <f t="shared" si="13"/>
        <v>-118360</v>
      </c>
      <c r="Q27" s="84">
        <f t="shared" si="5"/>
        <v>5918220</v>
      </c>
      <c r="S27" s="84">
        <f t="shared" si="6"/>
        <v>5918220</v>
      </c>
      <c r="T27" s="84">
        <f t="shared" si="7"/>
        <v>0</v>
      </c>
      <c r="U27" s="84">
        <f t="shared" si="8"/>
        <v>1302010</v>
      </c>
      <c r="V27" s="84">
        <f t="shared" si="9"/>
        <v>4497850</v>
      </c>
      <c r="W27" s="84">
        <f t="shared" si="10"/>
        <v>5799860</v>
      </c>
      <c r="X27" s="84">
        <f t="shared" si="11"/>
        <v>-118360</v>
      </c>
    </row>
    <row r="28" spans="2:24" ht="18" customHeight="1" x14ac:dyDescent="0.25">
      <c r="B28" s="43" t="s">
        <v>14</v>
      </c>
      <c r="C28" s="90">
        <v>3</v>
      </c>
      <c r="D28" s="7">
        <v>33</v>
      </c>
      <c r="E28" s="7">
        <v>89670</v>
      </c>
      <c r="F28" s="7">
        <v>89670</v>
      </c>
      <c r="G28" s="82">
        <f t="shared" si="0"/>
        <v>8699.7800000000007</v>
      </c>
      <c r="H28" s="15">
        <v>0</v>
      </c>
      <c r="I28" s="15">
        <v>1953.01</v>
      </c>
      <c r="J28" s="15">
        <f t="shared" si="12"/>
        <v>6746.77</v>
      </c>
      <c r="K28" s="84">
        <f t="shared" si="1"/>
        <v>1953.01</v>
      </c>
      <c r="L28" s="84">
        <f t="shared" si="2"/>
        <v>1953010</v>
      </c>
      <c r="M28" s="84">
        <f t="shared" si="3"/>
        <v>6746.77</v>
      </c>
      <c r="N28" s="84">
        <f t="shared" si="4"/>
        <v>6746770</v>
      </c>
      <c r="O28" s="84">
        <f t="shared" si="13"/>
        <v>-177550</v>
      </c>
      <c r="Q28" s="84">
        <f t="shared" si="5"/>
        <v>8877330</v>
      </c>
      <c r="S28" s="84">
        <f t="shared" si="6"/>
        <v>8877330</v>
      </c>
      <c r="T28" s="84">
        <f t="shared" si="7"/>
        <v>0</v>
      </c>
      <c r="U28" s="84">
        <f t="shared" si="8"/>
        <v>1953010</v>
      </c>
      <c r="V28" s="84">
        <f t="shared" si="9"/>
        <v>6746770</v>
      </c>
      <c r="W28" s="84">
        <f t="shared" si="10"/>
        <v>8699780</v>
      </c>
      <c r="X28" s="84">
        <f t="shared" si="11"/>
        <v>-177550</v>
      </c>
    </row>
    <row r="29" spans="2:24" ht="18" customHeight="1" x14ac:dyDescent="0.25">
      <c r="B29" s="43" t="s">
        <v>15</v>
      </c>
      <c r="C29" s="90"/>
      <c r="D29" s="7">
        <v>33</v>
      </c>
      <c r="E29" s="7">
        <v>89670</v>
      </c>
      <c r="F29" s="7">
        <v>89670</v>
      </c>
      <c r="G29" s="82">
        <f t="shared" si="0"/>
        <v>0</v>
      </c>
      <c r="H29" s="15">
        <v>0</v>
      </c>
      <c r="I29" s="15">
        <f t="shared" si="14"/>
        <v>0</v>
      </c>
      <c r="J29" s="15">
        <f t="shared" si="12"/>
        <v>0</v>
      </c>
      <c r="K29" s="84">
        <f t="shared" si="1"/>
        <v>0</v>
      </c>
      <c r="L29" s="84">
        <f t="shared" si="2"/>
        <v>0</v>
      </c>
      <c r="M29" s="84">
        <f t="shared" si="3"/>
        <v>0</v>
      </c>
      <c r="N29" s="84">
        <f t="shared" si="4"/>
        <v>0</v>
      </c>
      <c r="O29" s="84">
        <f t="shared" si="13"/>
        <v>0</v>
      </c>
      <c r="Q29" s="84">
        <f t="shared" si="5"/>
        <v>0</v>
      </c>
      <c r="S29" s="84">
        <f t="shared" si="6"/>
        <v>0</v>
      </c>
      <c r="T29" s="84">
        <f t="shared" si="7"/>
        <v>0</v>
      </c>
      <c r="U29" s="84">
        <f t="shared" si="8"/>
        <v>0</v>
      </c>
      <c r="V29" s="84">
        <f t="shared" si="9"/>
        <v>0</v>
      </c>
      <c r="W29" s="84">
        <f t="shared" si="10"/>
        <v>0</v>
      </c>
      <c r="X29" s="84">
        <f t="shared" si="11"/>
        <v>0</v>
      </c>
    </row>
    <row r="30" spans="2:24" ht="18" customHeight="1" x14ac:dyDescent="0.25">
      <c r="B30" s="43" t="s">
        <v>16</v>
      </c>
      <c r="C30" s="90"/>
      <c r="D30" s="7">
        <v>33</v>
      </c>
      <c r="E30" s="7">
        <v>89670</v>
      </c>
      <c r="F30" s="7">
        <v>89670</v>
      </c>
      <c r="G30" s="82">
        <f t="shared" si="0"/>
        <v>0</v>
      </c>
      <c r="H30" s="15">
        <v>0</v>
      </c>
      <c r="I30" s="15">
        <f t="shared" si="14"/>
        <v>0</v>
      </c>
      <c r="J30" s="15">
        <f t="shared" si="12"/>
        <v>0</v>
      </c>
      <c r="K30" s="84">
        <f t="shared" si="1"/>
        <v>0</v>
      </c>
      <c r="L30" s="84">
        <f t="shared" si="2"/>
        <v>0</v>
      </c>
      <c r="M30" s="84">
        <f t="shared" si="3"/>
        <v>0</v>
      </c>
      <c r="N30" s="84">
        <f t="shared" si="4"/>
        <v>0</v>
      </c>
      <c r="O30" s="84">
        <f t="shared" si="13"/>
        <v>0</v>
      </c>
      <c r="Q30" s="84">
        <f t="shared" si="5"/>
        <v>0</v>
      </c>
      <c r="S30" s="84">
        <f t="shared" si="6"/>
        <v>0</v>
      </c>
      <c r="T30" s="84">
        <f t="shared" si="7"/>
        <v>0</v>
      </c>
      <c r="U30" s="84">
        <f t="shared" si="8"/>
        <v>0</v>
      </c>
      <c r="V30" s="84">
        <f t="shared" si="9"/>
        <v>0</v>
      </c>
      <c r="W30" s="84">
        <f t="shared" si="10"/>
        <v>0</v>
      </c>
      <c r="X30" s="84">
        <f t="shared" si="11"/>
        <v>0</v>
      </c>
    </row>
    <row r="31" spans="2:24" ht="18" customHeight="1" x14ac:dyDescent="0.25">
      <c r="B31" s="43" t="s">
        <v>17</v>
      </c>
      <c r="C31" s="90">
        <v>5</v>
      </c>
      <c r="D31" s="7">
        <v>33</v>
      </c>
      <c r="E31" s="7">
        <v>89670</v>
      </c>
      <c r="F31" s="7">
        <v>89670</v>
      </c>
      <c r="G31" s="82">
        <f t="shared" si="0"/>
        <v>14499.640000000001</v>
      </c>
      <c r="H31" s="15">
        <v>0</v>
      </c>
      <c r="I31" s="15">
        <v>3255.02</v>
      </c>
      <c r="J31" s="15">
        <f t="shared" si="12"/>
        <v>11244.62</v>
      </c>
      <c r="K31" s="84">
        <f t="shared" si="1"/>
        <v>3255.02</v>
      </c>
      <c r="L31" s="84">
        <f t="shared" si="2"/>
        <v>3255020</v>
      </c>
      <c r="M31" s="84">
        <f t="shared" si="3"/>
        <v>11244.62</v>
      </c>
      <c r="N31" s="84">
        <f t="shared" si="4"/>
        <v>11244620</v>
      </c>
      <c r="O31" s="84">
        <f t="shared" si="13"/>
        <v>-295910</v>
      </c>
      <c r="Q31" s="84">
        <f t="shared" si="5"/>
        <v>14795550</v>
      </c>
      <c r="S31" s="84">
        <f t="shared" si="6"/>
        <v>14795550</v>
      </c>
      <c r="T31" s="84">
        <f t="shared" si="7"/>
        <v>0</v>
      </c>
      <c r="U31" s="84">
        <f t="shared" si="8"/>
        <v>3255020</v>
      </c>
      <c r="V31" s="84">
        <f t="shared" si="9"/>
        <v>11244620</v>
      </c>
      <c r="W31" s="84">
        <f t="shared" si="10"/>
        <v>14499640</v>
      </c>
      <c r="X31" s="84">
        <f t="shared" si="11"/>
        <v>-295910</v>
      </c>
    </row>
    <row r="32" spans="2:24" ht="18" customHeight="1" x14ac:dyDescent="0.25">
      <c r="B32" s="43" t="s">
        <v>18</v>
      </c>
      <c r="C32" s="90"/>
      <c r="D32" s="7">
        <v>33</v>
      </c>
      <c r="E32" s="7">
        <v>89670</v>
      </c>
      <c r="F32" s="7">
        <v>89670</v>
      </c>
      <c r="G32" s="82">
        <f t="shared" si="0"/>
        <v>0</v>
      </c>
      <c r="H32" s="15">
        <v>0</v>
      </c>
      <c r="I32" s="15">
        <f t="shared" si="14"/>
        <v>0</v>
      </c>
      <c r="J32" s="15">
        <f t="shared" si="12"/>
        <v>0</v>
      </c>
      <c r="K32" s="84">
        <f t="shared" si="1"/>
        <v>0</v>
      </c>
      <c r="L32" s="84">
        <f t="shared" si="2"/>
        <v>0</v>
      </c>
      <c r="M32" s="84">
        <f t="shared" si="3"/>
        <v>0</v>
      </c>
      <c r="N32" s="84">
        <f t="shared" si="4"/>
        <v>0</v>
      </c>
      <c r="O32" s="84">
        <f t="shared" si="13"/>
        <v>0</v>
      </c>
      <c r="Q32" s="84">
        <f t="shared" si="5"/>
        <v>0</v>
      </c>
      <c r="S32" s="84">
        <f t="shared" si="6"/>
        <v>0</v>
      </c>
      <c r="T32" s="84">
        <f t="shared" si="7"/>
        <v>0</v>
      </c>
      <c r="U32" s="84">
        <f t="shared" si="8"/>
        <v>0</v>
      </c>
      <c r="V32" s="84">
        <f t="shared" si="9"/>
        <v>0</v>
      </c>
      <c r="W32" s="84">
        <f t="shared" si="10"/>
        <v>0</v>
      </c>
      <c r="X32" s="84">
        <f t="shared" si="11"/>
        <v>0</v>
      </c>
    </row>
    <row r="33" spans="2:24" ht="18" customHeight="1" x14ac:dyDescent="0.25">
      <c r="B33" s="43" t="s">
        <v>19</v>
      </c>
      <c r="C33" s="90">
        <v>10</v>
      </c>
      <c r="D33" s="7">
        <v>33</v>
      </c>
      <c r="E33" s="7">
        <v>89670</v>
      </c>
      <c r="F33" s="7">
        <v>107604</v>
      </c>
      <c r="G33" s="82">
        <f t="shared" si="0"/>
        <v>34917.5</v>
      </c>
      <c r="H33" s="15">
        <v>5918.2199999999975</v>
      </c>
      <c r="I33" s="15">
        <v>6510.04</v>
      </c>
      <c r="J33" s="15">
        <f t="shared" si="12"/>
        <v>22489.24</v>
      </c>
      <c r="K33" s="84">
        <f t="shared" si="1"/>
        <v>6510.04</v>
      </c>
      <c r="L33" s="84">
        <f t="shared" si="2"/>
        <v>6510040</v>
      </c>
      <c r="M33" s="84">
        <f t="shared" si="3"/>
        <v>22489.24</v>
      </c>
      <c r="N33" s="84">
        <f t="shared" si="4"/>
        <v>22489240</v>
      </c>
      <c r="O33" s="84">
        <f t="shared" si="13"/>
        <v>-591820</v>
      </c>
      <c r="Q33" s="84">
        <f t="shared" si="5"/>
        <v>29591100</v>
      </c>
      <c r="S33" s="84">
        <f t="shared" si="6"/>
        <v>35509320</v>
      </c>
      <c r="T33" s="84">
        <f t="shared" si="7"/>
        <v>5918220</v>
      </c>
      <c r="U33" s="84">
        <f t="shared" si="8"/>
        <v>6510040</v>
      </c>
      <c r="V33" s="84">
        <f t="shared" si="9"/>
        <v>22489240</v>
      </c>
      <c r="W33" s="84">
        <f t="shared" si="10"/>
        <v>28999280</v>
      </c>
      <c r="X33" s="84">
        <f t="shared" si="11"/>
        <v>-591820</v>
      </c>
    </row>
    <row r="34" spans="2:24" ht="18" customHeight="1" x14ac:dyDescent="0.25">
      <c r="B34" s="43" t="s">
        <v>20</v>
      </c>
      <c r="C34" s="90"/>
      <c r="D34" s="7">
        <v>33</v>
      </c>
      <c r="E34" s="7">
        <v>89670</v>
      </c>
      <c r="F34" s="7">
        <v>89670</v>
      </c>
      <c r="G34" s="82">
        <f t="shared" si="0"/>
        <v>0</v>
      </c>
      <c r="H34" s="15">
        <v>0</v>
      </c>
      <c r="I34" s="15">
        <f t="shared" si="14"/>
        <v>0</v>
      </c>
      <c r="J34" s="15">
        <f t="shared" si="12"/>
        <v>0</v>
      </c>
      <c r="K34" s="84">
        <f t="shared" si="1"/>
        <v>0</v>
      </c>
      <c r="L34" s="84">
        <f t="shared" si="2"/>
        <v>0</v>
      </c>
      <c r="M34" s="84">
        <f t="shared" si="3"/>
        <v>0</v>
      </c>
      <c r="N34" s="84">
        <f t="shared" si="4"/>
        <v>0</v>
      </c>
      <c r="O34" s="84">
        <f t="shared" si="13"/>
        <v>0</v>
      </c>
      <c r="Q34" s="84">
        <f t="shared" si="5"/>
        <v>0</v>
      </c>
      <c r="S34" s="84">
        <f t="shared" si="6"/>
        <v>0</v>
      </c>
      <c r="T34" s="84">
        <f t="shared" si="7"/>
        <v>0</v>
      </c>
      <c r="U34" s="84">
        <f t="shared" si="8"/>
        <v>0</v>
      </c>
      <c r="V34" s="84">
        <f t="shared" si="9"/>
        <v>0</v>
      </c>
      <c r="W34" s="84">
        <f t="shared" si="10"/>
        <v>0</v>
      </c>
      <c r="X34" s="84">
        <f t="shared" si="11"/>
        <v>0</v>
      </c>
    </row>
    <row r="35" spans="2:24" ht="18" customHeight="1" x14ac:dyDescent="0.25">
      <c r="B35" s="43" t="s">
        <v>21</v>
      </c>
      <c r="C35" s="90"/>
      <c r="D35" s="7">
        <v>33</v>
      </c>
      <c r="E35" s="7">
        <v>89670</v>
      </c>
      <c r="F35" s="7">
        <v>89670</v>
      </c>
      <c r="G35" s="82">
        <f t="shared" si="0"/>
        <v>0</v>
      </c>
      <c r="H35" s="15">
        <v>0</v>
      </c>
      <c r="I35" s="15">
        <f t="shared" si="14"/>
        <v>0</v>
      </c>
      <c r="J35" s="15">
        <f t="shared" si="12"/>
        <v>0</v>
      </c>
      <c r="K35" s="84">
        <f t="shared" si="1"/>
        <v>0</v>
      </c>
      <c r="L35" s="84">
        <f t="shared" si="2"/>
        <v>0</v>
      </c>
      <c r="M35" s="84">
        <f t="shared" si="3"/>
        <v>0</v>
      </c>
      <c r="N35" s="84">
        <f t="shared" si="4"/>
        <v>0</v>
      </c>
      <c r="O35" s="84">
        <f t="shared" si="13"/>
        <v>0</v>
      </c>
      <c r="Q35" s="84">
        <f t="shared" si="5"/>
        <v>0</v>
      </c>
      <c r="S35" s="84">
        <f t="shared" si="6"/>
        <v>0</v>
      </c>
      <c r="T35" s="84">
        <f t="shared" si="7"/>
        <v>0</v>
      </c>
      <c r="U35" s="84">
        <f t="shared" si="8"/>
        <v>0</v>
      </c>
      <c r="V35" s="84">
        <f t="shared" si="9"/>
        <v>0</v>
      </c>
      <c r="W35" s="84">
        <f t="shared" si="10"/>
        <v>0</v>
      </c>
      <c r="X35" s="84">
        <f t="shared" si="11"/>
        <v>0</v>
      </c>
    </row>
    <row r="36" spans="2:24" ht="18" customHeight="1" x14ac:dyDescent="0.25">
      <c r="B36" s="43" t="s">
        <v>22</v>
      </c>
      <c r="C36" s="90"/>
      <c r="D36" s="7">
        <v>33</v>
      </c>
      <c r="E36" s="7">
        <v>89670</v>
      </c>
      <c r="F36" s="7">
        <v>89670</v>
      </c>
      <c r="G36" s="82">
        <f t="shared" si="0"/>
        <v>0</v>
      </c>
      <c r="H36" s="15">
        <v>0</v>
      </c>
      <c r="I36" s="15">
        <f t="shared" si="14"/>
        <v>0</v>
      </c>
      <c r="J36" s="15">
        <f t="shared" si="12"/>
        <v>0</v>
      </c>
      <c r="K36" s="84">
        <f t="shared" si="1"/>
        <v>0</v>
      </c>
      <c r="L36" s="84">
        <f t="shared" si="2"/>
        <v>0</v>
      </c>
      <c r="M36" s="84">
        <f t="shared" si="3"/>
        <v>0</v>
      </c>
      <c r="N36" s="84">
        <f t="shared" si="4"/>
        <v>0</v>
      </c>
      <c r="O36" s="84">
        <f t="shared" si="13"/>
        <v>0</v>
      </c>
      <c r="Q36" s="84">
        <f t="shared" si="5"/>
        <v>0</v>
      </c>
      <c r="S36" s="84">
        <f t="shared" si="6"/>
        <v>0</v>
      </c>
      <c r="T36" s="84">
        <f t="shared" si="7"/>
        <v>0</v>
      </c>
      <c r="U36" s="84">
        <f t="shared" si="8"/>
        <v>0</v>
      </c>
      <c r="V36" s="84">
        <f t="shared" si="9"/>
        <v>0</v>
      </c>
      <c r="W36" s="84">
        <f t="shared" si="10"/>
        <v>0</v>
      </c>
      <c r="X36" s="84">
        <f t="shared" si="11"/>
        <v>0</v>
      </c>
    </row>
    <row r="37" spans="2:24" ht="18" customHeight="1" x14ac:dyDescent="0.25">
      <c r="B37" s="43" t="s">
        <v>23</v>
      </c>
      <c r="C37" s="90">
        <v>1</v>
      </c>
      <c r="D37" s="7">
        <v>33</v>
      </c>
      <c r="E37" s="7">
        <v>89670</v>
      </c>
      <c r="F37" s="7">
        <v>89670</v>
      </c>
      <c r="G37" s="82">
        <f t="shared" si="0"/>
        <v>2899.96</v>
      </c>
      <c r="H37" s="15">
        <v>0</v>
      </c>
      <c r="I37" s="15">
        <v>651.04</v>
      </c>
      <c r="J37" s="15">
        <f t="shared" si="12"/>
        <v>2248.92</v>
      </c>
      <c r="K37" s="84">
        <f t="shared" si="1"/>
        <v>651.04</v>
      </c>
      <c r="L37" s="84">
        <f t="shared" si="2"/>
        <v>651040</v>
      </c>
      <c r="M37" s="84">
        <f t="shared" si="3"/>
        <v>2248.92</v>
      </c>
      <c r="N37" s="84">
        <f t="shared" si="4"/>
        <v>2248920</v>
      </c>
      <c r="O37" s="84">
        <f t="shared" si="13"/>
        <v>-59150</v>
      </c>
      <c r="Q37" s="84">
        <f t="shared" si="5"/>
        <v>2959110</v>
      </c>
      <c r="S37" s="84">
        <f t="shared" si="6"/>
        <v>2959110</v>
      </c>
      <c r="T37" s="84">
        <f t="shared" si="7"/>
        <v>0</v>
      </c>
      <c r="U37" s="84">
        <f t="shared" si="8"/>
        <v>651040</v>
      </c>
      <c r="V37" s="84">
        <f t="shared" si="9"/>
        <v>2248920</v>
      </c>
      <c r="W37" s="84">
        <f t="shared" si="10"/>
        <v>2899960</v>
      </c>
      <c r="X37" s="84">
        <f t="shared" si="11"/>
        <v>-59150</v>
      </c>
    </row>
    <row r="38" spans="2:24" ht="18" customHeight="1" x14ac:dyDescent="0.25">
      <c r="B38" s="43" t="s">
        <v>24</v>
      </c>
      <c r="C38" s="90"/>
      <c r="D38" s="7">
        <v>33</v>
      </c>
      <c r="E38" s="7">
        <v>89670</v>
      </c>
      <c r="F38" s="7">
        <v>89670</v>
      </c>
      <c r="G38" s="82">
        <f t="shared" si="0"/>
        <v>0</v>
      </c>
      <c r="H38" s="15">
        <v>0</v>
      </c>
      <c r="I38" s="15">
        <f t="shared" si="14"/>
        <v>0</v>
      </c>
      <c r="J38" s="15">
        <f t="shared" si="12"/>
        <v>0</v>
      </c>
      <c r="K38" s="84">
        <f t="shared" si="1"/>
        <v>0</v>
      </c>
      <c r="L38" s="84">
        <f t="shared" si="2"/>
        <v>0</v>
      </c>
      <c r="M38" s="84">
        <f t="shared" si="3"/>
        <v>0</v>
      </c>
      <c r="N38" s="84">
        <f t="shared" si="4"/>
        <v>0</v>
      </c>
      <c r="O38" s="84">
        <f t="shared" si="13"/>
        <v>0</v>
      </c>
      <c r="Q38" s="84">
        <f t="shared" si="5"/>
        <v>0</v>
      </c>
      <c r="S38" s="84">
        <f t="shared" si="6"/>
        <v>0</v>
      </c>
      <c r="T38" s="84">
        <f t="shared" si="7"/>
        <v>0</v>
      </c>
      <c r="U38" s="84">
        <f t="shared" si="8"/>
        <v>0</v>
      </c>
      <c r="V38" s="84">
        <f t="shared" si="9"/>
        <v>0</v>
      </c>
      <c r="W38" s="84">
        <f t="shared" si="10"/>
        <v>0</v>
      </c>
      <c r="X38" s="84">
        <f t="shared" si="11"/>
        <v>0</v>
      </c>
    </row>
    <row r="39" spans="2:24" ht="18" customHeight="1" x14ac:dyDescent="0.25">
      <c r="B39" s="43" t="s">
        <v>25</v>
      </c>
      <c r="C39" s="90"/>
      <c r="D39" s="7">
        <v>33</v>
      </c>
      <c r="E39" s="7">
        <v>89670</v>
      </c>
      <c r="F39" s="7">
        <v>89670</v>
      </c>
      <c r="G39" s="82">
        <f t="shared" si="0"/>
        <v>0</v>
      </c>
      <c r="H39" s="15">
        <v>0</v>
      </c>
      <c r="I39" s="15">
        <f t="shared" si="14"/>
        <v>0</v>
      </c>
      <c r="J39" s="15">
        <f t="shared" si="12"/>
        <v>0</v>
      </c>
      <c r="K39" s="84">
        <f t="shared" si="1"/>
        <v>0</v>
      </c>
      <c r="L39" s="84">
        <f t="shared" si="2"/>
        <v>0</v>
      </c>
      <c r="M39" s="84">
        <f t="shared" si="3"/>
        <v>0</v>
      </c>
      <c r="N39" s="84">
        <f t="shared" si="4"/>
        <v>0</v>
      </c>
      <c r="O39" s="84">
        <f t="shared" si="13"/>
        <v>0</v>
      </c>
      <c r="Q39" s="84">
        <f t="shared" si="5"/>
        <v>0</v>
      </c>
      <c r="S39" s="84">
        <f t="shared" si="6"/>
        <v>0</v>
      </c>
      <c r="T39" s="84">
        <f t="shared" si="7"/>
        <v>0</v>
      </c>
      <c r="U39" s="84">
        <f t="shared" si="8"/>
        <v>0</v>
      </c>
      <c r="V39" s="84">
        <f t="shared" si="9"/>
        <v>0</v>
      </c>
      <c r="W39" s="84">
        <f t="shared" si="10"/>
        <v>0</v>
      </c>
      <c r="X39" s="84">
        <f t="shared" si="11"/>
        <v>0</v>
      </c>
    </row>
    <row r="40" spans="2:24" ht="18" customHeight="1" x14ac:dyDescent="0.25">
      <c r="B40" s="43" t="s">
        <v>26</v>
      </c>
      <c r="C40" s="90"/>
      <c r="D40" s="7">
        <v>33</v>
      </c>
      <c r="E40" s="7">
        <v>89670</v>
      </c>
      <c r="F40" s="7">
        <v>89670</v>
      </c>
      <c r="G40" s="82">
        <f t="shared" si="0"/>
        <v>0</v>
      </c>
      <c r="H40" s="15">
        <v>0</v>
      </c>
      <c r="I40" s="15">
        <f t="shared" si="14"/>
        <v>0</v>
      </c>
      <c r="J40" s="15">
        <f t="shared" si="12"/>
        <v>0</v>
      </c>
      <c r="K40" s="84">
        <f t="shared" si="1"/>
        <v>0</v>
      </c>
      <c r="L40" s="84">
        <f t="shared" si="2"/>
        <v>0</v>
      </c>
      <c r="M40" s="84">
        <f t="shared" si="3"/>
        <v>0</v>
      </c>
      <c r="N40" s="84">
        <f t="shared" si="4"/>
        <v>0</v>
      </c>
      <c r="O40" s="84">
        <f t="shared" si="13"/>
        <v>0</v>
      </c>
      <c r="Q40" s="84">
        <f t="shared" si="5"/>
        <v>0</v>
      </c>
      <c r="S40" s="84">
        <f t="shared" si="6"/>
        <v>0</v>
      </c>
      <c r="T40" s="84">
        <f t="shared" si="7"/>
        <v>0</v>
      </c>
      <c r="U40" s="84">
        <f t="shared" si="8"/>
        <v>0</v>
      </c>
      <c r="V40" s="84">
        <f t="shared" si="9"/>
        <v>0</v>
      </c>
      <c r="W40" s="84">
        <f t="shared" si="10"/>
        <v>0</v>
      </c>
      <c r="X40" s="84">
        <f t="shared" si="11"/>
        <v>0</v>
      </c>
    </row>
    <row r="41" spans="2:24" ht="18" customHeight="1" x14ac:dyDescent="0.25">
      <c r="B41" s="43" t="s">
        <v>27</v>
      </c>
      <c r="C41" s="90">
        <v>2</v>
      </c>
      <c r="D41" s="7">
        <v>33</v>
      </c>
      <c r="E41" s="7">
        <v>89670</v>
      </c>
      <c r="F41" s="7">
        <v>89670</v>
      </c>
      <c r="G41" s="82">
        <f t="shared" si="0"/>
        <v>5799.8600000000006</v>
      </c>
      <c r="H41" s="15">
        <v>0</v>
      </c>
      <c r="I41" s="15">
        <v>1302.01</v>
      </c>
      <c r="J41" s="15">
        <f t="shared" si="12"/>
        <v>4497.8500000000004</v>
      </c>
      <c r="K41" s="84">
        <f t="shared" si="1"/>
        <v>1302.01</v>
      </c>
      <c r="L41" s="84">
        <f t="shared" si="2"/>
        <v>1302010</v>
      </c>
      <c r="M41" s="84">
        <f t="shared" si="3"/>
        <v>4497.8500000000004</v>
      </c>
      <c r="N41" s="84">
        <f t="shared" si="4"/>
        <v>4497850</v>
      </c>
      <c r="O41" s="84">
        <f t="shared" si="13"/>
        <v>-118360</v>
      </c>
      <c r="Q41" s="84">
        <f t="shared" si="5"/>
        <v>5918220</v>
      </c>
      <c r="S41" s="84">
        <f t="shared" si="6"/>
        <v>5918220</v>
      </c>
      <c r="T41" s="84">
        <f t="shared" si="7"/>
        <v>0</v>
      </c>
      <c r="U41" s="84">
        <f t="shared" si="8"/>
        <v>1302010</v>
      </c>
      <c r="V41" s="84">
        <f t="shared" si="9"/>
        <v>4497850</v>
      </c>
      <c r="W41" s="84">
        <f t="shared" si="10"/>
        <v>5799860</v>
      </c>
      <c r="X41" s="84">
        <f t="shared" si="11"/>
        <v>-118360</v>
      </c>
    </row>
    <row r="42" spans="2:24" ht="18" customHeight="1" x14ac:dyDescent="0.25">
      <c r="B42" s="43" t="s">
        <v>28</v>
      </c>
      <c r="C42" s="90">
        <v>3</v>
      </c>
      <c r="D42" s="7">
        <v>33</v>
      </c>
      <c r="E42" s="7">
        <v>89670</v>
      </c>
      <c r="F42" s="7">
        <v>89670</v>
      </c>
      <c r="G42" s="82">
        <f t="shared" si="0"/>
        <v>8048.7800000000007</v>
      </c>
      <c r="H42" s="15">
        <v>0</v>
      </c>
      <c r="I42" s="15">
        <v>1302.01</v>
      </c>
      <c r="J42" s="15">
        <f t="shared" si="12"/>
        <v>6746.77</v>
      </c>
      <c r="K42" s="84">
        <f t="shared" si="1"/>
        <v>1302.01</v>
      </c>
      <c r="L42" s="84">
        <f t="shared" si="2"/>
        <v>1302010</v>
      </c>
      <c r="M42" s="84">
        <f t="shared" si="3"/>
        <v>6746.77</v>
      </c>
      <c r="N42" s="84">
        <f t="shared" si="4"/>
        <v>6746770</v>
      </c>
      <c r="O42" s="84">
        <f t="shared" si="13"/>
        <v>-828550</v>
      </c>
      <c r="Q42" s="84">
        <f t="shared" si="5"/>
        <v>8877330</v>
      </c>
      <c r="S42" s="84">
        <f t="shared" si="6"/>
        <v>8877330</v>
      </c>
      <c r="T42" s="84">
        <f t="shared" si="7"/>
        <v>0</v>
      </c>
      <c r="U42" s="84">
        <f t="shared" si="8"/>
        <v>1302010</v>
      </c>
      <c r="V42" s="84">
        <f t="shared" si="9"/>
        <v>6746770</v>
      </c>
      <c r="W42" s="84">
        <f t="shared" si="10"/>
        <v>8048780</v>
      </c>
      <c r="X42" s="84">
        <f t="shared" si="11"/>
        <v>-828550</v>
      </c>
    </row>
    <row r="43" spans="2:24" ht="18" customHeight="1" x14ac:dyDescent="0.25">
      <c r="B43" s="43" t="s">
        <v>29</v>
      </c>
      <c r="C43" s="90"/>
      <c r="D43" s="7">
        <v>33</v>
      </c>
      <c r="E43" s="7">
        <v>89670</v>
      </c>
      <c r="F43" s="7">
        <v>89670</v>
      </c>
      <c r="G43" s="82">
        <f t="shared" si="0"/>
        <v>0</v>
      </c>
      <c r="H43" s="15">
        <v>0</v>
      </c>
      <c r="I43" s="15">
        <f t="shared" si="14"/>
        <v>0</v>
      </c>
      <c r="J43" s="15">
        <f t="shared" si="12"/>
        <v>0</v>
      </c>
      <c r="K43" s="84">
        <f t="shared" si="1"/>
        <v>0</v>
      </c>
      <c r="L43" s="84">
        <f t="shared" si="2"/>
        <v>0</v>
      </c>
      <c r="M43" s="84">
        <f t="shared" si="3"/>
        <v>0</v>
      </c>
      <c r="N43" s="84">
        <f t="shared" si="4"/>
        <v>0</v>
      </c>
      <c r="O43" s="84">
        <f t="shared" si="13"/>
        <v>0</v>
      </c>
      <c r="Q43" s="84">
        <f t="shared" si="5"/>
        <v>0</v>
      </c>
      <c r="S43" s="84">
        <f t="shared" si="6"/>
        <v>0</v>
      </c>
      <c r="T43" s="84">
        <f t="shared" si="7"/>
        <v>0</v>
      </c>
      <c r="U43" s="84">
        <f t="shared" si="8"/>
        <v>0</v>
      </c>
      <c r="V43" s="84">
        <f t="shared" si="9"/>
        <v>0</v>
      </c>
      <c r="W43" s="84">
        <f t="shared" si="10"/>
        <v>0</v>
      </c>
      <c r="X43" s="84">
        <f t="shared" si="11"/>
        <v>0</v>
      </c>
    </row>
    <row r="44" spans="2:24" ht="18" customHeight="1" x14ac:dyDescent="0.25">
      <c r="B44" s="43" t="s">
        <v>30</v>
      </c>
      <c r="C44" s="90"/>
      <c r="D44" s="7">
        <v>33</v>
      </c>
      <c r="E44" s="7">
        <v>89670</v>
      </c>
      <c r="F44" s="7">
        <v>89670</v>
      </c>
      <c r="G44" s="82">
        <f t="shared" si="0"/>
        <v>0</v>
      </c>
      <c r="H44" s="15">
        <v>0</v>
      </c>
      <c r="I44" s="15">
        <f t="shared" si="14"/>
        <v>0</v>
      </c>
      <c r="J44" s="15">
        <f t="shared" si="12"/>
        <v>0</v>
      </c>
      <c r="K44" s="84">
        <f t="shared" si="1"/>
        <v>0</v>
      </c>
      <c r="L44" s="84">
        <f t="shared" si="2"/>
        <v>0</v>
      </c>
      <c r="M44" s="84">
        <f t="shared" si="3"/>
        <v>0</v>
      </c>
      <c r="N44" s="84">
        <f t="shared" si="4"/>
        <v>0</v>
      </c>
      <c r="O44" s="84">
        <f t="shared" si="13"/>
        <v>0</v>
      </c>
      <c r="Q44" s="84">
        <f t="shared" si="5"/>
        <v>0</v>
      </c>
      <c r="S44" s="84">
        <f t="shared" si="6"/>
        <v>0</v>
      </c>
      <c r="T44" s="84">
        <f t="shared" si="7"/>
        <v>0</v>
      </c>
      <c r="U44" s="84">
        <f t="shared" si="8"/>
        <v>0</v>
      </c>
      <c r="V44" s="84">
        <f t="shared" si="9"/>
        <v>0</v>
      </c>
      <c r="W44" s="84">
        <f t="shared" si="10"/>
        <v>0</v>
      </c>
      <c r="X44" s="84">
        <f t="shared" si="11"/>
        <v>0</v>
      </c>
    </row>
    <row r="45" spans="2:24" ht="18" customHeight="1" x14ac:dyDescent="0.25">
      <c r="B45" s="44" t="s">
        <v>31</v>
      </c>
      <c r="C45" s="90"/>
      <c r="D45" s="7">
        <v>33</v>
      </c>
      <c r="E45" s="7">
        <v>89670</v>
      </c>
      <c r="F45" s="7">
        <v>107604</v>
      </c>
      <c r="G45" s="82">
        <f t="shared" si="0"/>
        <v>0</v>
      </c>
      <c r="H45" s="15">
        <v>0</v>
      </c>
      <c r="I45" s="15">
        <f t="shared" si="14"/>
        <v>0</v>
      </c>
      <c r="J45" s="15">
        <f t="shared" si="12"/>
        <v>0</v>
      </c>
      <c r="K45" s="84">
        <f t="shared" si="1"/>
        <v>0</v>
      </c>
      <c r="L45" s="84">
        <f t="shared" si="2"/>
        <v>0</v>
      </c>
      <c r="M45" s="84">
        <f t="shared" si="3"/>
        <v>0</v>
      </c>
      <c r="N45" s="84">
        <f t="shared" si="4"/>
        <v>0</v>
      </c>
      <c r="O45" s="84">
        <f t="shared" si="13"/>
        <v>0</v>
      </c>
      <c r="Q45" s="84">
        <f t="shared" si="5"/>
        <v>0</v>
      </c>
      <c r="S45" s="84">
        <f t="shared" si="6"/>
        <v>0</v>
      </c>
      <c r="T45" s="84">
        <f t="shared" si="7"/>
        <v>0</v>
      </c>
      <c r="U45" s="84">
        <f t="shared" si="8"/>
        <v>0</v>
      </c>
      <c r="V45" s="84">
        <f t="shared" si="9"/>
        <v>0</v>
      </c>
      <c r="W45" s="84">
        <f t="shared" si="10"/>
        <v>0</v>
      </c>
      <c r="X45" s="84">
        <f t="shared" si="11"/>
        <v>0</v>
      </c>
    </row>
    <row r="46" spans="2:24" ht="18" customHeight="1" x14ac:dyDescent="0.25">
      <c r="B46" s="44" t="s">
        <v>51</v>
      </c>
      <c r="C46" s="90">
        <v>12</v>
      </c>
      <c r="D46" s="7">
        <v>33</v>
      </c>
      <c r="E46" s="7">
        <v>89670</v>
      </c>
      <c r="F46" s="7">
        <v>107604</v>
      </c>
      <c r="G46" s="82">
        <f t="shared" si="0"/>
        <v>41900.993999999999</v>
      </c>
      <c r="H46" s="15">
        <v>7101.8639999999978</v>
      </c>
      <c r="I46" s="15">
        <v>7812.05</v>
      </c>
      <c r="J46" s="15">
        <f t="shared" si="12"/>
        <v>26987.08</v>
      </c>
      <c r="K46" s="84">
        <f t="shared" si="1"/>
        <v>7812.05</v>
      </c>
      <c r="L46" s="84">
        <f t="shared" si="2"/>
        <v>7812050</v>
      </c>
      <c r="M46" s="84">
        <f t="shared" si="3"/>
        <v>26987.08</v>
      </c>
      <c r="N46" s="84">
        <f t="shared" si="4"/>
        <v>26987080</v>
      </c>
      <c r="O46" s="84">
        <f t="shared" si="13"/>
        <v>-710190</v>
      </c>
      <c r="Q46" s="84">
        <f t="shared" si="5"/>
        <v>35509320</v>
      </c>
      <c r="S46" s="84">
        <f t="shared" si="6"/>
        <v>42611184</v>
      </c>
      <c r="T46" s="84">
        <f t="shared" si="7"/>
        <v>7101864</v>
      </c>
      <c r="U46" s="84">
        <f t="shared" si="8"/>
        <v>7812050</v>
      </c>
      <c r="V46" s="84">
        <f t="shared" si="9"/>
        <v>26987080</v>
      </c>
      <c r="W46" s="84">
        <f t="shared" si="10"/>
        <v>34799130</v>
      </c>
      <c r="X46" s="84">
        <f t="shared" si="11"/>
        <v>-710190</v>
      </c>
    </row>
    <row r="47" spans="2:24" ht="18" customHeight="1" x14ac:dyDescent="0.25">
      <c r="B47" s="44" t="s">
        <v>52</v>
      </c>
      <c r="C47" s="90"/>
      <c r="D47" s="7">
        <v>33</v>
      </c>
      <c r="E47" s="7">
        <v>89670</v>
      </c>
      <c r="F47" s="7">
        <v>107604</v>
      </c>
      <c r="G47" s="82">
        <f t="shared" si="0"/>
        <v>0</v>
      </c>
      <c r="H47" s="15">
        <v>0</v>
      </c>
      <c r="I47" s="15">
        <f t="shared" si="14"/>
        <v>0</v>
      </c>
      <c r="J47" s="15">
        <f t="shared" si="12"/>
        <v>0</v>
      </c>
      <c r="K47" s="84">
        <f t="shared" si="1"/>
        <v>0</v>
      </c>
      <c r="L47" s="84">
        <f t="shared" si="2"/>
        <v>0</v>
      </c>
      <c r="M47" s="84">
        <f t="shared" si="3"/>
        <v>0</v>
      </c>
      <c r="N47" s="84">
        <f t="shared" si="4"/>
        <v>0</v>
      </c>
      <c r="O47" s="84">
        <f t="shared" si="13"/>
        <v>0</v>
      </c>
      <c r="Q47" s="84">
        <f t="shared" si="5"/>
        <v>0</v>
      </c>
      <c r="S47" s="84">
        <f t="shared" si="6"/>
        <v>0</v>
      </c>
      <c r="T47" s="84">
        <f t="shared" si="7"/>
        <v>0</v>
      </c>
      <c r="U47" s="84">
        <f t="shared" si="8"/>
        <v>0</v>
      </c>
      <c r="V47" s="84">
        <f t="shared" si="9"/>
        <v>0</v>
      </c>
      <c r="W47" s="84">
        <f t="shared" si="10"/>
        <v>0</v>
      </c>
      <c r="X47" s="84">
        <f t="shared" si="11"/>
        <v>0</v>
      </c>
    </row>
    <row r="48" spans="2:24" ht="18" customHeight="1" x14ac:dyDescent="0.3">
      <c r="B48" s="44" t="s">
        <v>32</v>
      </c>
      <c r="C48" s="89"/>
      <c r="D48" s="7">
        <v>33</v>
      </c>
      <c r="E48" s="7">
        <v>89670</v>
      </c>
      <c r="F48" s="7">
        <v>107604</v>
      </c>
      <c r="G48" s="82">
        <f t="shared" si="0"/>
        <v>0</v>
      </c>
      <c r="H48" s="15">
        <v>0</v>
      </c>
      <c r="I48" s="15">
        <f t="shared" si="14"/>
        <v>0</v>
      </c>
      <c r="J48" s="15">
        <f t="shared" si="12"/>
        <v>0</v>
      </c>
      <c r="K48" s="84">
        <f t="shared" si="1"/>
        <v>0</v>
      </c>
      <c r="L48" s="84">
        <f t="shared" si="2"/>
        <v>0</v>
      </c>
      <c r="M48" s="84">
        <f t="shared" si="3"/>
        <v>0</v>
      </c>
      <c r="N48" s="84">
        <f t="shared" si="4"/>
        <v>0</v>
      </c>
      <c r="O48" s="84">
        <f t="shared" si="13"/>
        <v>0</v>
      </c>
      <c r="Q48" s="84">
        <f t="shared" si="5"/>
        <v>0</v>
      </c>
      <c r="S48" s="84">
        <f t="shared" si="6"/>
        <v>0</v>
      </c>
      <c r="T48" s="84">
        <f t="shared" si="7"/>
        <v>0</v>
      </c>
      <c r="U48" s="84">
        <f t="shared" si="8"/>
        <v>0</v>
      </c>
      <c r="V48" s="84">
        <f t="shared" si="9"/>
        <v>0</v>
      </c>
      <c r="W48" s="84">
        <f t="shared" si="10"/>
        <v>0</v>
      </c>
      <c r="X48" s="84">
        <f t="shared" si="11"/>
        <v>0</v>
      </c>
    </row>
    <row r="49" spans="2:27" s="2" customFormat="1" ht="18" customHeight="1" x14ac:dyDescent="0.25">
      <c r="B49" s="45" t="s">
        <v>46</v>
      </c>
      <c r="C49" s="46">
        <f>SUM(C15:C48)</f>
        <v>51</v>
      </c>
      <c r="D49" s="9"/>
      <c r="E49" s="7"/>
      <c r="F49" s="52"/>
      <c r="G49" s="37">
        <f t="shared" ref="G49:J49" si="15">SUM(G15:G48)</f>
        <v>160265.424</v>
      </c>
      <c r="H49" s="37">
        <f t="shared" si="15"/>
        <v>13020.083999999995</v>
      </c>
      <c r="I49" s="37">
        <f t="shared" si="15"/>
        <v>32550.239999999998</v>
      </c>
      <c r="J49" s="37">
        <f t="shared" si="15"/>
        <v>114695.1</v>
      </c>
      <c r="K49" s="84"/>
      <c r="L49" s="84">
        <f t="shared" si="2"/>
        <v>0</v>
      </c>
      <c r="M49" s="84"/>
      <c r="N49" s="84">
        <f t="shared" si="4"/>
        <v>0</v>
      </c>
      <c r="O49" s="84">
        <f t="shared" si="13"/>
        <v>0</v>
      </c>
      <c r="Q49" s="84">
        <f t="shared" si="5"/>
        <v>0</v>
      </c>
      <c r="S49" s="84">
        <f t="shared" si="6"/>
        <v>0</v>
      </c>
      <c r="T49" s="84">
        <f t="shared" si="7"/>
        <v>0</v>
      </c>
      <c r="U49" s="84"/>
      <c r="V49" s="84"/>
      <c r="W49" s="84"/>
      <c r="X49" s="84"/>
    </row>
    <row r="50" spans="2:27" ht="18" customHeight="1" x14ac:dyDescent="0.25">
      <c r="B50" s="44" t="s">
        <v>33</v>
      </c>
      <c r="C50" s="90">
        <v>78</v>
      </c>
      <c r="D50" s="7">
        <v>33</v>
      </c>
      <c r="E50" s="7">
        <v>89670</v>
      </c>
      <c r="F50" s="7">
        <v>125538</v>
      </c>
      <c r="G50" s="82">
        <f t="shared" si="0"/>
        <v>311593.66200000001</v>
      </c>
      <c r="H50" s="15">
        <v>89727.361999999965</v>
      </c>
      <c r="I50" s="15">
        <v>46015.1</v>
      </c>
      <c r="J50" s="15">
        <f t="shared" si="12"/>
        <v>175851.2</v>
      </c>
      <c r="K50" s="84">
        <f t="shared" si="1"/>
        <v>46015.1</v>
      </c>
      <c r="L50" s="84">
        <f t="shared" si="2"/>
        <v>46015100</v>
      </c>
      <c r="M50" s="84">
        <f t="shared" si="3"/>
        <v>175851.2</v>
      </c>
      <c r="N50" s="84">
        <f>M50*1000</f>
        <v>175851200</v>
      </c>
      <c r="O50" s="84">
        <f t="shared" si="13"/>
        <v>-9516860</v>
      </c>
      <c r="Q50" s="84">
        <f>C50*D50*E50+572580</f>
        <v>231383160</v>
      </c>
      <c r="S50" s="84">
        <f t="shared" si="6"/>
        <v>323134812</v>
      </c>
      <c r="T50" s="84">
        <f>S50-Q50</f>
        <v>91751652</v>
      </c>
      <c r="U50" s="84">
        <f t="shared" si="8"/>
        <v>46015100</v>
      </c>
      <c r="V50" s="84">
        <f t="shared" si="9"/>
        <v>175851200</v>
      </c>
      <c r="W50" s="84">
        <f t="shared" si="10"/>
        <v>221866300</v>
      </c>
      <c r="X50" s="84">
        <f t="shared" si="11"/>
        <v>-9516860</v>
      </c>
    </row>
    <row r="51" spans="2:27" s="2" customFormat="1" ht="14.25" x14ac:dyDescent="0.2">
      <c r="B51" s="46" t="s">
        <v>47</v>
      </c>
      <c r="C51" s="91">
        <f>C49+C50</f>
        <v>129</v>
      </c>
      <c r="D51" s="9"/>
      <c r="E51" s="9"/>
      <c r="F51" s="9"/>
      <c r="G51" s="83">
        <f>G49+G50</f>
        <v>471859.08600000001</v>
      </c>
      <c r="H51" s="37">
        <f t="shared" ref="H51:J51" si="16">H49+H50</f>
        <v>102747.44599999997</v>
      </c>
      <c r="I51" s="37">
        <f t="shared" si="16"/>
        <v>78565.34</v>
      </c>
      <c r="J51" s="37">
        <f t="shared" si="16"/>
        <v>290546.30000000005</v>
      </c>
      <c r="K51" s="86"/>
      <c r="L51" s="86">
        <f>SUM(L15:L50)</f>
        <v>78565340</v>
      </c>
      <c r="M51" s="84"/>
      <c r="N51" s="86">
        <f>SUM(N15:N50)</f>
        <v>290546300</v>
      </c>
      <c r="O51" s="86"/>
      <c r="Q51" s="86">
        <f>SUM(Q15:Q50)</f>
        <v>382297770</v>
      </c>
      <c r="S51" s="86">
        <f>SUM(S15:S50)</f>
        <v>487069506</v>
      </c>
      <c r="T51" s="86">
        <f>SUM(T15:T50)</f>
        <v>104771736</v>
      </c>
      <c r="U51" s="98">
        <f t="shared" si="8"/>
        <v>78565340</v>
      </c>
      <c r="V51" s="98">
        <f t="shared" si="9"/>
        <v>290546300.00000006</v>
      </c>
      <c r="W51" s="98">
        <f t="shared" si="10"/>
        <v>369111640.00000006</v>
      </c>
      <c r="X51" s="98">
        <f t="shared" si="11"/>
        <v>-13186129.99999994</v>
      </c>
    </row>
    <row r="52" spans="2:27" ht="15.75" hidden="1" x14ac:dyDescent="0.25">
      <c r="B52" s="40"/>
      <c r="D52" s="4"/>
      <c r="E52" s="4"/>
      <c r="F52" s="4"/>
      <c r="G52" s="50"/>
      <c r="H52" s="50">
        <f>I52+J52</f>
        <v>0</v>
      </c>
      <c r="I52" s="1">
        <f>J52/78*22</f>
        <v>0</v>
      </c>
      <c r="J52" s="28">
        <f>J51-290546.3</f>
        <v>0</v>
      </c>
      <c r="Q52" s="84">
        <f>L51+N51-Q51</f>
        <v>-13186130</v>
      </c>
      <c r="U52" s="86"/>
      <c r="V52" s="86"/>
      <c r="W52" s="86"/>
      <c r="X52" s="2"/>
    </row>
    <row r="53" spans="2:27" s="17" customFormat="1" ht="18.75" hidden="1" x14ac:dyDescent="0.3">
      <c r="B53" s="47" t="s">
        <v>57</v>
      </c>
      <c r="C53" s="92"/>
      <c r="D53" s="189"/>
      <c r="E53" s="189"/>
      <c r="F53" s="64"/>
      <c r="H53" s="17">
        <f>D48*E48/1000</f>
        <v>2959.11</v>
      </c>
      <c r="J53" s="23" t="s">
        <v>49</v>
      </c>
      <c r="L53" s="85">
        <f>L51-91751500</f>
        <v>-13186160</v>
      </c>
      <c r="M53" s="85"/>
      <c r="N53" s="85">
        <v>290546.3</v>
      </c>
      <c r="U53" s="85"/>
      <c r="V53" s="85"/>
      <c r="W53" s="85"/>
    </row>
    <row r="54" spans="2:27" s="17" customFormat="1" ht="12" hidden="1" x14ac:dyDescent="0.2">
      <c r="B54" s="48"/>
      <c r="C54" s="92"/>
      <c r="D54" s="187" t="s">
        <v>48</v>
      </c>
      <c r="E54" s="187"/>
      <c r="F54" s="64"/>
      <c r="G54" s="19"/>
      <c r="H54" s="19">
        <f>H52/H53</f>
        <v>0</v>
      </c>
      <c r="L54" s="94">
        <f>J50-J52</f>
        <v>175851.2</v>
      </c>
      <c r="M54" s="85">
        <f>L54/76*24</f>
        <v>55531.957894736843</v>
      </c>
      <c r="N54" s="95">
        <f>K50+M50-L54-M54</f>
        <v>-9516.8578947368369</v>
      </c>
      <c r="U54" s="85"/>
      <c r="V54" s="85"/>
      <c r="W54" s="85"/>
    </row>
    <row r="55" spans="2:27" s="17" customFormat="1" ht="15" hidden="1" x14ac:dyDescent="0.25">
      <c r="B55" s="48"/>
      <c r="C55" s="92"/>
      <c r="D55" s="64"/>
      <c r="E55" s="64"/>
      <c r="F55" s="64"/>
      <c r="G55" s="19"/>
      <c r="H55" s="99">
        <f>I55+J55</f>
        <v>382297.76315789472</v>
      </c>
      <c r="I55" s="99">
        <f>J55/76*24</f>
        <v>91751.46315789473</v>
      </c>
      <c r="J55" s="99">
        <v>290546.3</v>
      </c>
      <c r="M55" s="85"/>
      <c r="U55" s="85"/>
      <c r="V55" s="85"/>
      <c r="W55" s="85"/>
    </row>
    <row r="56" spans="2:27" hidden="1" x14ac:dyDescent="0.2">
      <c r="G56" s="27"/>
      <c r="H56" s="27"/>
      <c r="I56" s="11"/>
      <c r="J56" s="11"/>
    </row>
    <row r="57" spans="2:27" x14ac:dyDescent="0.2">
      <c r="C57" s="93"/>
      <c r="G57" s="31"/>
      <c r="H57" s="31"/>
      <c r="I57" s="135"/>
      <c r="J57" s="136"/>
      <c r="K57" s="49"/>
      <c r="L57" s="49"/>
      <c r="M57" s="137"/>
      <c r="N57" s="49"/>
      <c r="O57" s="49"/>
      <c r="P57" s="49"/>
      <c r="Q57" s="49"/>
      <c r="R57" s="49"/>
      <c r="S57" s="49"/>
      <c r="T57" s="49"/>
      <c r="U57" s="137"/>
      <c r="V57" s="137"/>
      <c r="W57" s="137"/>
      <c r="X57" s="49"/>
      <c r="Y57" s="49"/>
      <c r="Z57" s="49"/>
      <c r="AA57" s="49"/>
    </row>
    <row r="58" spans="2:27" x14ac:dyDescent="0.2">
      <c r="I58" s="138"/>
      <c r="J58" s="49"/>
      <c r="K58" s="49"/>
      <c r="L58" s="49"/>
      <c r="M58" s="137"/>
      <c r="N58" s="137">
        <f>N51-290546300</f>
        <v>0</v>
      </c>
      <c r="O58" s="49"/>
      <c r="P58" s="49"/>
      <c r="Q58" s="49"/>
      <c r="R58" s="49"/>
      <c r="S58" s="49"/>
      <c r="T58" s="49"/>
      <c r="U58" s="137"/>
      <c r="V58" s="137"/>
      <c r="W58" s="137"/>
      <c r="X58" s="49"/>
      <c r="Y58" s="49"/>
      <c r="Z58" s="49"/>
      <c r="AA58" s="49"/>
    </row>
    <row r="59" spans="2:27" x14ac:dyDescent="0.2">
      <c r="I59" s="22"/>
    </row>
    <row r="60" spans="2:27" ht="18.75" x14ac:dyDescent="0.3">
      <c r="B60" s="24" t="s">
        <v>131</v>
      </c>
      <c r="C60" s="17"/>
      <c r="D60" s="17"/>
      <c r="E60" s="17"/>
      <c r="F60" s="24" t="s">
        <v>132</v>
      </c>
      <c r="I60" s="32"/>
    </row>
    <row r="61" spans="2:27" ht="18.75" x14ac:dyDescent="0.3">
      <c r="B61" s="18"/>
      <c r="C61" s="17"/>
      <c r="D61" s="35" t="s">
        <v>48</v>
      </c>
      <c r="E61" s="131"/>
      <c r="F61" s="24"/>
      <c r="J61" s="26"/>
    </row>
    <row r="63" spans="2:27" x14ac:dyDescent="0.2">
      <c r="I63" s="28"/>
    </row>
    <row r="64" spans="2:27" x14ac:dyDescent="0.2">
      <c r="G64" s="29"/>
      <c r="H64" s="29"/>
      <c r="I64" s="28"/>
      <c r="J64" s="28"/>
    </row>
    <row r="65" spans="7:9" x14ac:dyDescent="0.2">
      <c r="G65" s="29"/>
      <c r="H65" s="29"/>
      <c r="I65" s="25"/>
    </row>
  </sheetData>
  <mergeCells count="16">
    <mergeCell ref="K14:Q14"/>
    <mergeCell ref="D53:E53"/>
    <mergeCell ref="D54:E54"/>
    <mergeCell ref="B1:J1"/>
    <mergeCell ref="B4:J4"/>
    <mergeCell ref="B5:J5"/>
    <mergeCell ref="B6:J6"/>
    <mergeCell ref="B7:J7"/>
    <mergeCell ref="B11:B13"/>
    <mergeCell ref="C11:C13"/>
    <mergeCell ref="D11:D13"/>
    <mergeCell ref="E11:E13"/>
    <mergeCell ref="F11:F13"/>
    <mergeCell ref="G11:J11"/>
    <mergeCell ref="G12:G13"/>
    <mergeCell ref="H12:J12"/>
  </mergeCells>
  <pageMargins left="0.19685039370078741" right="0.19685039370078741" top="0.39370078740157483" bottom="0.39370078740157483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12</vt:i4>
      </vt:variant>
    </vt:vector>
  </HeadingPairs>
  <TitlesOfParts>
    <vt:vector size="23" baseType="lpstr">
      <vt:lpstr>2023 ОБ</vt:lpstr>
      <vt:lpstr>2023 год КАПВЗНОС</vt:lpstr>
      <vt:lpstr>2023 Софинан </vt:lpstr>
      <vt:lpstr>2023 итог</vt:lpstr>
      <vt:lpstr>2023 итог (2)</vt:lpstr>
      <vt:lpstr>2024</vt:lpstr>
      <vt:lpstr>2024 год КАПВЗНОС</vt:lpstr>
      <vt:lpstr>2024 Софинан</vt:lpstr>
      <vt:lpstr>2025</vt:lpstr>
      <vt:lpstr>2025 год КАПВЗНОС</vt:lpstr>
      <vt:lpstr>2025 Софинан</vt:lpstr>
      <vt:lpstr>'2023 ОБ'!Заголовки_для_печати</vt:lpstr>
      <vt:lpstr>'2023 Софинан '!Заголовки_для_печати</vt:lpstr>
      <vt:lpstr>'2024'!Заголовки_для_печати</vt:lpstr>
      <vt:lpstr>'2024 Софинан'!Заголовки_для_печати</vt:lpstr>
      <vt:lpstr>'2025'!Заголовки_для_печати</vt:lpstr>
      <vt:lpstr>'2025 Софинан'!Заголовки_для_печати</vt:lpstr>
      <vt:lpstr>'2023 ОБ'!Область_печати</vt:lpstr>
      <vt:lpstr>'2023 Софинан '!Область_печати</vt:lpstr>
      <vt:lpstr>'2024'!Область_печати</vt:lpstr>
      <vt:lpstr>'2024 Софинан'!Область_печати</vt:lpstr>
      <vt:lpstr>'2025'!Область_печати</vt:lpstr>
      <vt:lpstr>'2025 Софинан'!Область_печати</vt:lpstr>
    </vt:vector>
  </TitlesOfParts>
  <Company>dtsr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Abaa</dc:creator>
  <cp:lastModifiedBy>Рыбалкин Анатолий Владимирович</cp:lastModifiedBy>
  <cp:lastPrinted>2022-10-17T10:43:11Z</cp:lastPrinted>
  <dcterms:created xsi:type="dcterms:W3CDTF">2012-09-24T08:39:12Z</dcterms:created>
  <dcterms:modified xsi:type="dcterms:W3CDTF">2022-10-19T03:34:35Z</dcterms:modified>
</cp:coreProperties>
</file>